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Надежда Фёдоровна\Desktop\Пиростикеры\"/>
    </mc:Choice>
  </mc:AlternateContent>
  <bookViews>
    <workbookView xWindow="0" yWindow="0" windowWidth="21600" windowHeight="91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1" i="1" l="1"/>
  <c r="D101" i="1"/>
  <c r="E101" i="1"/>
  <c r="F101" i="1"/>
  <c r="G101" i="1"/>
  <c r="H101" i="1"/>
  <c r="I101" i="1"/>
  <c r="J101" i="1"/>
  <c r="K101" i="1"/>
  <c r="L178" i="1" l="1"/>
  <c r="L167" i="1" l="1"/>
  <c r="L168" i="1"/>
  <c r="L169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33" i="1" l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4" i="1"/>
  <c r="L165" i="1"/>
  <c r="L166" i="1"/>
  <c r="L170" i="1"/>
  <c r="L171" i="1"/>
  <c r="L172" i="1"/>
  <c r="L173" i="1"/>
  <c r="L174" i="1"/>
  <c r="L175" i="1"/>
  <c r="L176" i="1"/>
  <c r="L177" i="1"/>
  <c r="L179" i="1"/>
  <c r="L180" i="1"/>
  <c r="L109" i="1" l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81" i="1" l="1"/>
</calcChain>
</file>

<file path=xl/sharedStrings.xml><?xml version="1.0" encoding="utf-8"?>
<sst xmlns="http://schemas.openxmlformats.org/spreadsheetml/2006/main" count="186" uniqueCount="186">
  <si>
    <t xml:space="preserve">Итого, руб. </t>
  </si>
  <si>
    <t>Полное наименование учреждения</t>
  </si>
  <si>
    <t>Пиростикер АСТ 25 (до 25 л)</t>
  </si>
  <si>
    <t>Пиростикер АСТ 45 (до 45 л)</t>
  </si>
  <si>
    <t>Пиростикер АСТ 60 (до 60 л)</t>
  </si>
  <si>
    <t>АГС-12/1                (до 0,3 м3)</t>
  </si>
  <si>
    <t>АГС-12/3              (до 1,1 м3)</t>
  </si>
  <si>
    <t>АГС -12/4
 (2,2 м 3)</t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</si>
  <si>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13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</si>
  <si>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0"/>
        <color rgb="FF000000"/>
        <rFont val="Times New Roman"/>
        <family val="1"/>
        <charset val="204"/>
      </rPr>
      <t xml:space="preserve">№14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</si>
  <si>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20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</si>
  <si>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23</t>
    </r>
    <r>
      <rPr>
        <sz val="10"/>
        <color rgb="FF000000"/>
        <rFont val="Times New Roman"/>
        <family val="1"/>
        <charset val="204"/>
      </rPr>
      <t xml:space="preserve"> с углубленным изучением финского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</si>
  <si>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26</t>
    </r>
    <r>
      <rPr>
        <sz val="10"/>
        <color rgb="FF000000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</si>
  <si>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</si>
  <si>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</si>
  <si>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3</t>
    </r>
    <r>
      <rPr>
        <sz val="10"/>
        <color rgb="FF000000"/>
        <rFont val="Times New Roman"/>
        <family val="1"/>
        <charset val="204"/>
      </rPr>
      <t xml:space="preserve"> общеразвивающего видас приоритетным осуществлением деятельности по физическому  развитию 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</si>
  <si>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4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</si>
  <si>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>№ 5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</si>
  <si>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6</t>
    </r>
    <r>
      <rPr>
        <sz val="10"/>
        <color rgb="FF000000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</si>
  <si>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10 </t>
    </r>
    <r>
      <rPr>
        <sz val="10"/>
        <color rgb="FF000000"/>
        <rFont val="Times New Roman"/>
        <family val="1"/>
        <charset val="204"/>
      </rPr>
      <t>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</si>
  <si>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11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</si>
  <si>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</t>
    </r>
    <r>
      <rPr>
        <sz val="10"/>
        <color rgb="FF000000"/>
        <rFont val="Times New Roman"/>
        <family val="1"/>
        <charset val="204"/>
      </rPr>
      <t xml:space="preserve"> комби-нированного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</si>
  <si>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</t>
    </r>
    <r>
      <rPr>
        <sz val="10"/>
        <color rgb="FF000000"/>
        <rFont val="Times New Roman"/>
        <family val="1"/>
        <charset val="204"/>
      </rPr>
      <t xml:space="preserve"> 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</si>
  <si>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15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</si>
  <si>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17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</si>
  <si>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</si>
  <si>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22 </t>
    </r>
    <r>
      <rPr>
        <sz val="10"/>
        <color rgb="FF000000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</si>
  <si>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23</t>
    </r>
    <r>
      <rPr>
        <sz val="10"/>
        <color rgb="FF000000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</si>
  <si>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25</t>
    </r>
    <r>
      <rPr>
        <sz val="10"/>
        <color rgb="FF000000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</si>
  <si>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27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</si>
  <si>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28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</si>
  <si>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30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</si>
  <si>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33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</si>
  <si>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35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</si>
  <si>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36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</si>
  <si>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37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</si>
  <si>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 xml:space="preserve">№ 38 </t>
    </r>
    <r>
      <rPr>
        <sz val="10"/>
        <color rgb="FF00000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</si>
  <si>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39</t>
    </r>
    <r>
      <rPr>
        <sz val="10"/>
        <color rgb="FF000000"/>
        <rFont val="Times New Roman"/>
        <family val="1"/>
        <charset val="204"/>
      </rPr>
      <t xml:space="preserve">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</si>
  <si>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41</t>
    </r>
    <r>
      <rPr>
        <sz val="10"/>
        <color rgb="FF000000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</si>
  <si>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43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</si>
  <si>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45</t>
    </r>
    <r>
      <rPr>
        <sz val="10"/>
        <color rgb="FF000000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</si>
  <si>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47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</si>
  <si>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48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</si>
  <si>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49 </t>
    </r>
    <r>
      <rPr>
        <sz val="10"/>
        <color rgb="FF000000"/>
        <rFont val="Times New Roman"/>
        <family val="1"/>
        <charset val="204"/>
      </rPr>
      <t>комбинированного вида  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</si>
  <si>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0"/>
        <color rgb="FF000000"/>
        <rFont val="Times New Roman"/>
        <family val="1"/>
        <charset val="204"/>
      </rPr>
      <t xml:space="preserve"> № 50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</si>
  <si>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51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</si>
  <si>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55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</si>
  <si>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60 </t>
    </r>
    <r>
      <rPr>
        <sz val="10"/>
        <color rgb="FF000000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</si>
  <si>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61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</si>
  <si>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62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</si>
  <si>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64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</si>
  <si>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67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</si>
  <si>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>Государственн</t>
    </r>
    <r>
      <rPr>
        <b/>
        <sz val="10"/>
        <color rgb="FF000000"/>
        <rFont val="Times New Roman"/>
        <family val="1"/>
        <charset val="204"/>
      </rPr>
      <t>о</t>
    </r>
    <r>
      <rPr>
        <sz val="10"/>
        <color rgb="FF000000"/>
        <rFont val="Times New Roman"/>
        <family val="1"/>
        <charset val="204"/>
      </rPr>
      <t xml:space="preserve">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68 </t>
    </r>
    <r>
      <rPr>
        <sz val="10"/>
        <color rgb="FF000000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</si>
  <si>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69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</si>
  <si>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70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</si>
  <si>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73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</si>
  <si>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75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</si>
  <si>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76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</si>
  <si>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78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</si>
  <si>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79 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</si>
  <si>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80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</si>
  <si>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82 </t>
    </r>
    <r>
      <rPr>
        <sz val="10"/>
        <color rgb="FF00000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</si>
  <si>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83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</si>
  <si>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84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</si>
  <si>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85</t>
    </r>
    <r>
      <rPr>
        <sz val="10"/>
        <color rgb="FF000000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</si>
  <si>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 № 86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</si>
  <si>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87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</si>
  <si>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90 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</si>
  <si>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92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</si>
  <si>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93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</si>
  <si>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94 </t>
    </r>
    <r>
      <rPr>
        <sz val="10"/>
        <color rgb="FF00000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</si>
  <si>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>№ 95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</si>
  <si>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98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</si>
  <si>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100</t>
    </r>
    <r>
      <rPr>
        <sz val="10"/>
        <color rgb="FF000000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</si>
  <si>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101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</si>
  <si>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102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</si>
  <si>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дошкольное образовательное учреждение компенсирующего вида детский сад </t>
    </r>
    <r>
      <rPr>
        <b/>
        <sz val="10"/>
        <color rgb="FF000000"/>
        <rFont val="Times New Roman"/>
        <family val="1"/>
        <charset val="204"/>
      </rPr>
      <t>№ 103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</si>
  <si>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104</t>
    </r>
    <r>
      <rPr>
        <sz val="10"/>
        <color rgb="FF000000"/>
        <rFont val="Times New Roman"/>
        <family val="1"/>
        <charset val="204"/>
      </rPr>
      <t xml:space="preserve"> 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</si>
  <si>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105</t>
    </r>
    <r>
      <rPr>
        <sz val="10"/>
        <color rgb="FF000000"/>
        <rFont val="Times New Roman"/>
        <family val="1"/>
        <charset val="204"/>
      </rPr>
      <t xml:space="preserve"> 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</si>
  <si>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106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</si>
  <si>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108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</si>
  <si>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 xml:space="preserve">№ 109 </t>
    </r>
    <r>
      <rPr>
        <sz val="10"/>
        <color rgb="FF000000"/>
        <rFont val="Times New Roman"/>
        <family val="1"/>
        <charset val="204"/>
      </rPr>
      <t>комбинированного вида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</si>
  <si>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110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</si>
  <si>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111</t>
    </r>
    <r>
      <rPr>
        <sz val="10"/>
        <color rgb="FF000000"/>
        <rFont val="Times New Roman"/>
        <family val="1"/>
        <charset val="204"/>
      </rPr>
      <t xml:space="preserve"> присмотра и оздоровления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</si>
  <si>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112 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</si>
  <si>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113 </t>
    </r>
    <r>
      <rPr>
        <sz val="10"/>
        <color rgb="FF000000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</si>
  <si>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114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</si>
  <si>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детский сад  </t>
    </r>
    <r>
      <rPr>
        <b/>
        <sz val="10"/>
        <color rgb="FF000000"/>
        <rFont val="Times New Roman"/>
        <family val="1"/>
        <charset val="204"/>
      </rPr>
      <t xml:space="preserve">№ 115 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</si>
  <si>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116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</si>
  <si>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117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</si>
  <si>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119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</si>
  <si>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120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</si>
  <si>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121</t>
    </r>
    <r>
      <rPr>
        <sz val="10"/>
        <color rgb="FF00000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</si>
  <si>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122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</si>
  <si>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>№ 123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</si>
  <si>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124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</si>
  <si>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-детский сад </t>
    </r>
    <r>
      <rPr>
        <b/>
        <sz val="10"/>
        <color rgb="FF000000"/>
        <rFont val="Times New Roman"/>
        <family val="1"/>
        <charset val="204"/>
      </rPr>
      <t xml:space="preserve">№ 125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</si>
  <si>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126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</si>
  <si>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127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</si>
  <si>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128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</si>
  <si>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129 </t>
    </r>
    <r>
      <rPr>
        <sz val="10"/>
        <color rgb="FF000000"/>
        <rFont val="Times New Roman"/>
        <family val="1"/>
        <charset val="204"/>
      </rPr>
      <t>комбинированного 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</si>
  <si>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130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</si>
  <si>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131</t>
    </r>
    <r>
      <rPr>
        <sz val="10"/>
        <color rgb="FF00000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</si>
  <si>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133 </t>
    </r>
    <r>
      <rPr>
        <sz val="10"/>
        <color rgb="FF000000"/>
        <rFont val="Times New Roman"/>
        <family val="1"/>
        <charset val="204"/>
      </rPr>
      <t>комбинированного вида   Невского района Санкт-Петербурга</t>
    </r>
  </si>
  <si>
    <r>
      <t xml:space="preserve">Государственное бюджетное 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135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</si>
  <si>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137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</si>
  <si>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138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</si>
  <si>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</si>
  <si>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142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</si>
  <si>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</si>
  <si>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268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</si>
  <si>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323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</si>
  <si>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 xml:space="preserve">№ 326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</si>
  <si>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327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</si>
  <si>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328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</si>
  <si>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0"/>
        <color rgb="FF000000"/>
        <rFont val="Times New Roman"/>
        <family val="1"/>
        <charset val="204"/>
      </rPr>
      <t>№ 329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</si>
  <si>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>Государственное бюджетное общеобразовательное учреждение гимназия</t>
    </r>
    <r>
      <rPr>
        <b/>
        <sz val="10"/>
        <color rgb="FF000000"/>
        <rFont val="Times New Roman"/>
        <family val="1"/>
        <charset val="204"/>
      </rPr>
      <t xml:space="preserve"> № 330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</si>
  <si>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</si>
  <si>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 xml:space="preserve">№ 332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</si>
  <si>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0"/>
        <color rgb="FF000000"/>
        <rFont val="Times New Roman"/>
        <family val="1"/>
        <charset val="204"/>
      </rPr>
      <t>№ 333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</si>
  <si>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</si>
  <si>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336</t>
    </r>
    <r>
      <rPr>
        <sz val="10"/>
        <color rgb="FF000000"/>
        <rFont val="Times New Roman"/>
        <family val="1"/>
        <charset val="204"/>
      </rPr>
      <t xml:space="preserve"> Невского района 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</si>
  <si>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</si>
  <si>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</si>
  <si>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</si>
  <si>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</si>
  <si>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</si>
  <si>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342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</si>
  <si>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0"/>
        <color rgb="FF000000"/>
        <rFont val="Times New Roman"/>
        <family val="1"/>
        <charset val="204"/>
      </rPr>
      <t>№ 343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</si>
  <si>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0"/>
        <color rgb="FF000000"/>
        <rFont val="Times New Roman"/>
        <family val="1"/>
        <charset val="204"/>
      </rPr>
      <t>№ 344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</si>
  <si>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345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</si>
  <si>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346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</si>
  <si>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347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</si>
  <si>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</si>
  <si>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350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</si>
  <si>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  </t>
    </r>
    <r>
      <rPr>
        <b/>
        <sz val="10"/>
        <color rgb="FF000000"/>
        <rFont val="Times New Roman"/>
        <family val="1"/>
        <charset val="204"/>
      </rPr>
      <t>№ 458</t>
    </r>
    <r>
      <rPr>
        <sz val="10"/>
        <color rgb="FF000000"/>
        <rFont val="Times New Roman"/>
        <family val="1"/>
        <charset val="204"/>
      </rPr>
      <t xml:space="preserve">  с углубленным изучением немецкого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</si>
  <si>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497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</si>
  <si>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rgb="FF000000"/>
        <rFont val="Times New Roman"/>
        <family val="1"/>
        <charset val="204"/>
      </rPr>
      <t>№ 498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</si>
  <si>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0"/>
        <color rgb="FF000000"/>
        <rFont val="Times New Roman"/>
        <family val="1"/>
        <charset val="204"/>
      </rPr>
      <t>№ 512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</si>
  <si>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rgb="FF000000"/>
        <rFont val="Times New Roman"/>
        <family val="1"/>
        <charset val="204"/>
      </rPr>
      <t>№ 513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</si>
  <si>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 xml:space="preserve">№ 516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</si>
  <si>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527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</si>
  <si>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 учреждение гимназия </t>
    </r>
    <r>
      <rPr>
        <b/>
        <sz val="10"/>
        <color rgb="FF000000"/>
        <rFont val="Times New Roman"/>
        <family val="1"/>
        <charset val="204"/>
      </rPr>
      <t>№ 528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</si>
  <si>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557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</si>
  <si>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569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</si>
  <si>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570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</si>
  <si>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0"/>
        <color rgb="FF000000"/>
        <rFont val="Times New Roman"/>
        <family val="1"/>
        <charset val="204"/>
      </rPr>
      <t>№ 571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</si>
  <si>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лицей </t>
    </r>
    <r>
      <rPr>
        <b/>
        <sz val="10"/>
        <color rgb="FF000000"/>
        <rFont val="Times New Roman"/>
        <family val="1"/>
        <charset val="204"/>
      </rPr>
      <t>№ 572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</si>
  <si>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574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</si>
  <si>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591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</si>
  <si>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0"/>
        <color rgb="FF000000"/>
        <rFont val="Times New Roman"/>
        <family val="1"/>
        <charset val="204"/>
      </rPr>
      <t>№ 592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</si>
  <si>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593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</si>
  <si>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625</t>
    </r>
    <r>
      <rPr>
        <sz val="10"/>
        <color rgb="FF000000"/>
        <rFont val="Times New Roman"/>
        <family val="1"/>
        <charset val="204"/>
      </rPr>
      <t xml:space="preserve"> с углубленным изучением математики Невского района Санкт-Петербурга им. Героя Российской Федерации В.Е. Дудкина</t>
    </r>
  </si>
  <si>
    <r>
      <t xml:space="preserve">Государственное бюджетное общеобразовательное  учреждение школа </t>
    </r>
    <r>
      <rPr>
        <b/>
        <sz val="10"/>
        <color rgb="FF000000"/>
        <rFont val="Times New Roman"/>
        <family val="1"/>
        <charset val="204"/>
      </rPr>
      <t>№ 627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</si>
  <si>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639</t>
    </r>
    <r>
      <rPr>
        <sz val="10"/>
        <color rgb="FF000000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</si>
  <si>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641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</si>
  <si>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667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</si>
  <si>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начальная общеобразовательная школа </t>
    </r>
    <r>
      <rPr>
        <b/>
        <sz val="10"/>
        <color rgb="FF000000"/>
        <rFont val="Times New Roman"/>
        <family val="1"/>
        <charset val="204"/>
      </rPr>
      <t>№ 689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</si>
  <si>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 </t>
    </r>
    <r>
      <rPr>
        <b/>
        <sz val="10"/>
        <color rgb="FF000000"/>
        <rFont val="Times New Roman"/>
        <family val="1"/>
        <charset val="204"/>
      </rPr>
      <t>№ 17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</si>
  <si>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                                                                      
общеобразовательное учреждение
 школа – интернат № </t>
    </r>
    <r>
      <rPr>
        <b/>
        <sz val="10"/>
        <color theme="1"/>
        <rFont val="Times New Roman"/>
        <family val="1"/>
        <charset val="204"/>
      </rPr>
      <t>18</t>
    </r>
    <r>
      <rPr>
        <sz val="10"/>
        <color theme="1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</si>
  <si>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общеобразовательное учреждение школа </t>
    </r>
    <r>
      <rPr>
        <b/>
        <sz val="10"/>
        <color rgb="FF000000"/>
        <rFont val="Times New Roman"/>
        <family val="1"/>
        <charset val="204"/>
      </rPr>
      <t>№ 34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</si>
  <si>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образовательное  учреждение для детей, нуждающихся в психолого-педагогической и медико-социальной помощи, - </t>
    </r>
    <r>
      <rPr>
        <b/>
        <sz val="10"/>
        <color rgb="FF000000"/>
        <rFont val="Times New Roman"/>
        <family val="1"/>
        <charset val="204"/>
      </rPr>
      <t>центр психолого-медико-социального сопровождения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</si>
  <si>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</t>
    </r>
    <r>
      <rPr>
        <b/>
        <sz val="10"/>
        <color rgb="FF000000"/>
        <rFont val="Times New Roman"/>
        <family val="1"/>
        <charset val="204"/>
      </rPr>
      <t>школа-интернат № 22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                        </t>
    </r>
  </si>
  <si>
    <r>
      <t xml:space="preserve">Государственное бюджетное общеобразовательное учреждение </t>
    </r>
    <r>
      <rPr>
        <b/>
        <sz val="10"/>
        <color rgb="FF000000"/>
        <rFont val="Times New Roman"/>
        <family val="1"/>
        <charset val="204"/>
      </rPr>
      <t>Центр образования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 xml:space="preserve">№ 133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</si>
  <si>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дополнительного образования детей </t>
    </r>
    <r>
      <rPr>
        <b/>
        <sz val="10"/>
        <color rgb="FF000000"/>
        <rFont val="Times New Roman"/>
        <family val="1"/>
        <charset val="204"/>
      </rPr>
      <t xml:space="preserve">Правобережный дом </t>
    </r>
    <r>
      <rPr>
        <sz val="10"/>
        <color rgb="FF000000"/>
        <rFont val="Times New Roman"/>
        <family val="1"/>
        <charset val="204"/>
      </rPr>
      <t>детского творчества Невского района Санкт-Петербурга</t>
    </r>
  </si>
  <si>
    <r>
      <t xml:space="preserve">Государственное бюджетное общеобразовательное учреждение дополнительного образования детей Дом детского творчества Невского района Санкт-Петербурга </t>
    </r>
    <r>
      <rPr>
        <b/>
        <sz val="10"/>
        <color rgb="FF000000"/>
        <rFont val="Times New Roman"/>
        <family val="1"/>
        <charset val="204"/>
      </rPr>
      <t>«Левобережный»</t>
    </r>
  </si>
  <si>
    <r>
      <t xml:space="preserve">Государственное бюджетное образовательное учреждение дополнительного образования детей детская школа искусств Невского района Санкт-Петербурга </t>
    </r>
    <r>
      <rPr>
        <b/>
        <sz val="10"/>
        <color rgb="FF000000"/>
        <rFont val="Times New Roman"/>
        <family val="1"/>
        <charset val="204"/>
      </rPr>
      <t>«Театральная Семья»</t>
    </r>
  </si>
  <si>
    <r>
      <t xml:space="preserve">Государственное бюджетное  учреждение дополнительного образования  Центр детского (юнешеского) технического творчества  </t>
    </r>
    <r>
      <rPr>
        <b/>
        <sz val="10"/>
        <color rgb="FF000000"/>
        <rFont val="Times New Roman"/>
        <family val="1"/>
        <charset val="204"/>
      </rPr>
      <t>«Старт+»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</si>
  <si>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 </t>
    </r>
    <r>
      <rPr>
        <b/>
        <sz val="10"/>
        <color theme="1"/>
        <rFont val="Times New Roman"/>
        <family val="1"/>
        <charset val="204"/>
      </rPr>
      <t>№ 690</t>
    </r>
    <r>
      <rPr>
        <sz val="10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</si>
  <si>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образовательное учреждение дополнительного образования детей «Центр гражданского и патриотического воспитания </t>
    </r>
    <r>
      <rPr>
        <b/>
        <sz val="10"/>
        <color rgb="FF000000"/>
        <rFont val="Times New Roman"/>
        <family val="1"/>
        <charset val="204"/>
      </rPr>
      <t>«Взлёт»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</si>
  <si>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образовательное учреждение дополнительного педагогического профессионального образования центр повышения квалификации специалистов Невского района Санкт-Петербурга </t>
    </r>
    <r>
      <rPr>
        <b/>
        <sz val="10"/>
        <color rgb="FF000000"/>
        <rFont val="Times New Roman"/>
        <family val="1"/>
        <charset val="204"/>
      </rPr>
      <t>«Информационно-методический центр»</t>
    </r>
  </si>
  <si>
    <r>
      <t xml:space="preserve">Государственное бюджетное образовательное учреждение дополнительного образования детей специализированная детско-юношеская </t>
    </r>
    <r>
      <rPr>
        <b/>
        <sz val="10"/>
        <color rgb="FF000000"/>
        <rFont val="Times New Roman"/>
        <family val="1"/>
        <charset val="204"/>
      </rPr>
      <t>спортивная школа</t>
    </r>
    <r>
      <rPr>
        <sz val="10"/>
        <color rgb="FF000000"/>
        <rFont val="Times New Roman"/>
        <family val="1"/>
        <charset val="204"/>
      </rPr>
      <t xml:space="preserve"> олимпийского резерва по легкой атлетике </t>
    </r>
    <r>
      <rPr>
        <b/>
        <sz val="10"/>
        <color rgb="FF000000"/>
        <rFont val="Times New Roman"/>
        <family val="1"/>
        <charset val="204"/>
      </rPr>
      <t>№ 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</si>
  <si>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образовательное учреждение дополнительного образования детей специализированная детско-юношеская </t>
    </r>
    <r>
      <rPr>
        <b/>
        <sz val="10"/>
        <color rgb="FF000000"/>
        <rFont val="Times New Roman"/>
        <family val="1"/>
        <charset val="204"/>
      </rPr>
      <t>спортивная школа</t>
    </r>
    <r>
      <rPr>
        <sz val="10"/>
        <color rgb="FF000000"/>
        <rFont val="Times New Roman"/>
        <family val="1"/>
        <charset val="204"/>
      </rPr>
      <t xml:space="preserve"> олимпийского резерва </t>
    </r>
    <r>
      <rPr>
        <b/>
        <sz val="10"/>
        <color rgb="FF000000"/>
        <rFont val="Times New Roman"/>
        <family val="1"/>
        <charset val="204"/>
      </rPr>
      <t>№ 2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</si>
  <si>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</t>
    </r>
    <r>
      <rPr>
        <b/>
        <sz val="10"/>
        <color rgb="FF000000"/>
        <rFont val="Times New Roman"/>
        <family val="1"/>
        <charset val="204"/>
      </rPr>
      <t>школа-интернат № 31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                      </t>
    </r>
  </si>
  <si>
    <t>ИТОГО:</t>
  </si>
  <si>
    <t>Поставка, установка автономных устройств пожаротушения</t>
  </si>
  <si>
    <t>Пиростикер АСТ 15           (до 15 л)</t>
  </si>
  <si>
    <t>АГС 12/0,1                 (до 0,1 м3)</t>
  </si>
  <si>
    <t>АГС-12/2                (до 0,6 м3)</t>
  </si>
  <si>
    <t xml:space="preserve">                  Уважаемые коллеги!</t>
  </si>
  <si>
    <t xml:space="preserve">Организатор: ГБОУ школа № 26 </t>
  </si>
  <si>
    <t xml:space="preserve">Тел. 8(981)960-43-55 </t>
  </si>
  <si>
    <t>Ткачев Максим Георгиевич</t>
  </si>
  <si>
    <t xml:space="preserve">                                                      Прошу проверить объёмы планируемой закупки!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</si>
  <si>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           При наличии возражений выслать необходимую информацию на электронный адрес: </t>
    </r>
    <r>
      <rPr>
        <b/>
        <sz val="12"/>
        <color rgb="FF0070C0"/>
        <rFont val="Times New Roman"/>
        <family val="1"/>
        <charset val="204"/>
      </rPr>
      <t>mgt-67@mail.ru</t>
    </r>
  </si>
  <si>
    <t xml:space="preserve">                При отсутствии возражений, прошу не отправлять сообщения на указанный электронный адрес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</si>
</sst>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14" xfId="0" applyFont="1" applyBorder="1"/>
    <xf numFmtId="164" fontId="3" fillId="0" borderId="1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9" xfId="0" applyFont="1" applyBorder="1" applyAlignment="1">
      <alignment horizontal="center"/>
    </xf>
    <xf numFmtId="0" fontId="3" fillId="0" borderId="6" xfId="0" applyFont="1" applyBorder="1"/>
    <xf numFmtId="164" fontId="3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3" borderId="0" xfId="0" applyFont="1" applyFill="1"/>
    <xf numFmtId="0" fontId="15" fillId="3" borderId="0" xfId="0" applyFont="1" applyFill="1"/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3;&#1072;&#1076;&#1077;&#1078;&#1076;&#1072;%20&#1060;&#1105;&#1076;&#1086;&#1088;&#1086;&#1074;&#1085;&#1072;/Desktop/&#1043;&#1041;&#1044;&#1054;&#1059;%20131&#1060;&#1086;&#1088;&#1084;&#1072;%20&#1076;&#1083;&#1103;%20&#1054;&#1059;%20(&#1055;&#1080;&#1088;&#1086;&#1089;&#1090;&#1080;&#1082;&#1077;&#1088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</v>
          </cell>
          <cell r="H14">
            <v>2</v>
          </cell>
          <cell r="I14">
            <v>1</v>
          </cell>
          <cell r="J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81"/>
  <sheetViews>
    <sheetView tabSelected="1" workbookViewId="0">
      <pane ySplit="12" topLeftCell="A178" activePane="bottomLeft" state="frozen"/>
      <selection pane="bottomLeft" activeCell="H7" sqref="H7"/>
    </sheetView>
  </sheetViews>
  <sheetFormatPr defaultRowHeight="15.75" x14ac:dyDescent="0.25"/>
  <cols>
    <col min="1" max="1" width="9.140625" style="1"/>
    <col min="2" max="3" width="28.7109375" style="1" customWidth="1"/>
    <col min="4" max="4" width="22.7109375" style="1" customWidth="1"/>
    <col min="5" max="5" width="22.28515625" style="1" customWidth="1"/>
    <col min="6" max="6" width="21.7109375" style="1" customWidth="1"/>
    <col min="7" max="7" width="22" style="1" customWidth="1"/>
    <col min="8" max="9" width="21" style="1" customWidth="1"/>
    <col min="10" max="11" width="19.28515625" style="1" customWidth="1"/>
    <col min="12" max="12" width="16.42578125" style="1" customWidth="1"/>
    <col min="13" max="13" width="15.85546875" style="1" customWidth="1"/>
    <col min="14" max="16384" width="9.140625" style="1"/>
  </cols>
  <sheetData>
    <row r="1" spans="1:96" ht="18.75" x14ac:dyDescent="0.3">
      <c r="C1" s="39"/>
      <c r="D1" s="40" t="s">
        <v>179</v>
      </c>
    </row>
    <row r="2" spans="1:96" x14ac:dyDescent="0.25">
      <c r="C2" s="38" t="s">
        <v>183</v>
      </c>
    </row>
    <row r="3" spans="1:96" x14ac:dyDescent="0.25">
      <c r="C3" s="38" t="s">
        <v>184</v>
      </c>
    </row>
    <row r="4" spans="1:96" s="46" customFormat="1" x14ac:dyDescent="0.25">
      <c r="A4" s="48"/>
      <c r="B4" s="48"/>
      <c r="C4" s="47" t="s">
        <v>185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</row>
    <row r="6" spans="1:96" x14ac:dyDescent="0.25">
      <c r="B6" s="2" t="s">
        <v>180</v>
      </c>
      <c r="C6" s="2"/>
    </row>
    <row r="7" spans="1:96" x14ac:dyDescent="0.25">
      <c r="B7" s="2" t="s">
        <v>181</v>
      </c>
      <c r="C7" s="2"/>
    </row>
    <row r="8" spans="1:96" x14ac:dyDescent="0.25">
      <c r="B8" s="2" t="s">
        <v>182</v>
      </c>
      <c r="C8" s="2"/>
    </row>
    <row r="10" spans="1:96" ht="21" thickBot="1" x14ac:dyDescent="0.35">
      <c r="D10" s="37" t="s">
        <v>175</v>
      </c>
      <c r="E10" s="3"/>
      <c r="F10" s="3"/>
      <c r="G10" s="2"/>
    </row>
    <row r="11" spans="1:96" ht="32.25" thickBot="1" x14ac:dyDescent="0.3">
      <c r="A11" s="23"/>
      <c r="B11" s="41" t="s">
        <v>1</v>
      </c>
      <c r="C11" s="16" t="s">
        <v>176</v>
      </c>
      <c r="D11" s="16" t="s">
        <v>2</v>
      </c>
      <c r="E11" s="16" t="s">
        <v>3</v>
      </c>
      <c r="F11" s="16" t="s">
        <v>4</v>
      </c>
      <c r="G11" s="4" t="s">
        <v>177</v>
      </c>
      <c r="H11" s="4" t="s">
        <v>5</v>
      </c>
      <c r="I11" s="4" t="s">
        <v>178</v>
      </c>
      <c r="J11" s="4" t="s">
        <v>6</v>
      </c>
      <c r="K11" s="21" t="s">
        <v>7</v>
      </c>
      <c r="L11" s="26" t="s">
        <v>0</v>
      </c>
    </row>
    <row r="12" spans="1:96" ht="16.5" thickBot="1" x14ac:dyDescent="0.3">
      <c r="A12" s="24"/>
      <c r="B12" s="42"/>
      <c r="C12" s="5">
        <v>2000</v>
      </c>
      <c r="D12" s="5">
        <v>2400</v>
      </c>
      <c r="E12" s="5">
        <v>2800</v>
      </c>
      <c r="F12" s="5">
        <v>3200</v>
      </c>
      <c r="G12" s="5">
        <v>3800</v>
      </c>
      <c r="H12" s="5">
        <v>4400</v>
      </c>
      <c r="I12" s="5">
        <v>5000</v>
      </c>
      <c r="J12" s="5">
        <v>5600</v>
      </c>
      <c r="K12" s="22">
        <v>6500</v>
      </c>
      <c r="L12" s="27"/>
    </row>
    <row r="13" spans="1:96" ht="72.75" customHeight="1" thickBot="1" x14ac:dyDescent="0.3">
      <c r="A13" s="28">
        <v>1</v>
      </c>
      <c r="B13" s="9" t="s">
        <v>14</v>
      </c>
      <c r="C13" s="17"/>
      <c r="D13" s="17"/>
      <c r="E13" s="17"/>
      <c r="F13" s="17"/>
      <c r="G13" s="17"/>
      <c r="H13" s="17"/>
      <c r="I13" s="17"/>
      <c r="J13" s="17"/>
      <c r="K13" s="18"/>
      <c r="L13" s="25">
        <f>$C$12*C13+$D$12*D13+$E$12*E13+$F$12*F13+$G$12*G13+$H$12*H13+$I$12*I13+$J$12*J13+$K$12*K13</f>
        <v>0</v>
      </c>
    </row>
    <row r="14" spans="1:96" ht="102.75" thickBot="1" x14ac:dyDescent="0.3">
      <c r="A14" s="29">
        <v>2</v>
      </c>
      <c r="B14" s="10" t="s">
        <v>15</v>
      </c>
      <c r="C14" s="19">
        <v>0</v>
      </c>
      <c r="D14" s="19">
        <v>15</v>
      </c>
      <c r="E14" s="19">
        <v>0</v>
      </c>
      <c r="F14" s="19">
        <v>0</v>
      </c>
      <c r="G14" s="19">
        <v>9</v>
      </c>
      <c r="H14" s="19">
        <v>0</v>
      </c>
      <c r="I14" s="19">
        <v>0</v>
      </c>
      <c r="J14" s="19">
        <v>0</v>
      </c>
      <c r="K14" s="20">
        <v>3</v>
      </c>
      <c r="L14" s="6">
        <f t="shared" ref="L14:L77" si="0">$C$12*C14+$D$12*D14+$E$12*E14+$F$12*F14+$G$12*G14+$H$12*H14+$I$12*I14+$J$12*J14+$K$12*K14</f>
        <v>89700</v>
      </c>
    </row>
    <row r="15" spans="1:96" ht="102.75" thickBot="1" x14ac:dyDescent="0.3">
      <c r="A15" s="29">
        <v>3</v>
      </c>
      <c r="B15" s="10" t="s">
        <v>16</v>
      </c>
      <c r="C15" s="19">
        <v>4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20">
        <v>1</v>
      </c>
      <c r="L15" s="6">
        <f t="shared" si="0"/>
        <v>14500</v>
      </c>
    </row>
    <row r="16" spans="1:96" s="2" customFormat="1" ht="77.25" thickBot="1" x14ac:dyDescent="0.3">
      <c r="A16" s="29">
        <v>4</v>
      </c>
      <c r="B16" s="10" t="s">
        <v>17</v>
      </c>
      <c r="C16" s="19"/>
      <c r="D16" s="19"/>
      <c r="E16" s="19"/>
      <c r="F16" s="19"/>
      <c r="G16" s="19"/>
      <c r="H16" s="19"/>
      <c r="I16" s="19"/>
      <c r="J16" s="19"/>
      <c r="K16" s="20"/>
      <c r="L16" s="6">
        <f t="shared" si="0"/>
        <v>0</v>
      </c>
    </row>
    <row r="17" spans="1:12" ht="64.5" thickBot="1" x14ac:dyDescent="0.3">
      <c r="A17" s="29">
        <v>5</v>
      </c>
      <c r="B17" s="10" t="s">
        <v>18</v>
      </c>
      <c r="C17" s="19"/>
      <c r="D17" s="19"/>
      <c r="E17" s="19"/>
      <c r="F17" s="19"/>
      <c r="G17" s="19"/>
      <c r="H17" s="19"/>
      <c r="I17" s="19"/>
      <c r="J17" s="19"/>
      <c r="K17" s="20"/>
      <c r="L17" s="6">
        <f t="shared" si="0"/>
        <v>0</v>
      </c>
    </row>
    <row r="18" spans="1:12" s="2" customFormat="1" ht="77.25" thickBot="1" x14ac:dyDescent="0.3">
      <c r="A18" s="29">
        <v>6</v>
      </c>
      <c r="B18" s="10" t="s">
        <v>19</v>
      </c>
      <c r="C18" s="19"/>
      <c r="D18" s="19"/>
      <c r="E18" s="19"/>
      <c r="F18" s="19"/>
      <c r="G18" s="19"/>
      <c r="H18" s="19"/>
      <c r="I18" s="19"/>
      <c r="J18" s="19"/>
      <c r="K18" s="20"/>
      <c r="L18" s="6">
        <f t="shared" si="0"/>
        <v>0</v>
      </c>
    </row>
    <row r="19" spans="1:12" ht="102.75" thickBot="1" x14ac:dyDescent="0.3">
      <c r="A19" s="29">
        <v>7</v>
      </c>
      <c r="B19" s="10" t="s">
        <v>20</v>
      </c>
      <c r="C19" s="19"/>
      <c r="D19" s="19"/>
      <c r="E19" s="19"/>
      <c r="F19" s="19"/>
      <c r="G19" s="19"/>
      <c r="H19" s="19"/>
      <c r="I19" s="19"/>
      <c r="J19" s="19"/>
      <c r="K19" s="20"/>
      <c r="L19" s="6">
        <f t="shared" si="0"/>
        <v>0</v>
      </c>
    </row>
    <row r="20" spans="1:12" s="2" customFormat="1" ht="77.25" thickBot="1" x14ac:dyDescent="0.3">
      <c r="A20" s="29">
        <v>8</v>
      </c>
      <c r="B20" s="10" t="s">
        <v>21</v>
      </c>
      <c r="C20" s="19">
        <v>4</v>
      </c>
      <c r="D20" s="19">
        <v>3</v>
      </c>
      <c r="E20" s="19">
        <v>1</v>
      </c>
      <c r="F20" s="19">
        <v>2</v>
      </c>
      <c r="G20" s="19">
        <v>3</v>
      </c>
      <c r="H20" s="19">
        <v>3</v>
      </c>
      <c r="I20" s="19">
        <v>1</v>
      </c>
      <c r="J20" s="19">
        <v>0</v>
      </c>
      <c r="K20" s="20">
        <v>0</v>
      </c>
      <c r="L20" s="6">
        <f t="shared" si="0"/>
        <v>54000</v>
      </c>
    </row>
    <row r="21" spans="1:12" ht="102.75" thickBot="1" x14ac:dyDescent="0.3">
      <c r="A21" s="29">
        <v>9</v>
      </c>
      <c r="B21" s="10" t="s">
        <v>22</v>
      </c>
      <c r="C21" s="19">
        <v>0</v>
      </c>
      <c r="D21" s="19">
        <v>2</v>
      </c>
      <c r="E21" s="19">
        <v>0</v>
      </c>
      <c r="F21" s="19">
        <v>10</v>
      </c>
      <c r="G21" s="19">
        <v>1</v>
      </c>
      <c r="H21" s="19">
        <v>0</v>
      </c>
      <c r="I21" s="19">
        <v>0</v>
      </c>
      <c r="J21" s="19">
        <v>0</v>
      </c>
      <c r="K21" s="20">
        <v>0</v>
      </c>
      <c r="L21" s="6">
        <f t="shared" si="0"/>
        <v>40600</v>
      </c>
    </row>
    <row r="22" spans="1:12" ht="64.5" thickBot="1" x14ac:dyDescent="0.3">
      <c r="A22" s="29">
        <v>10</v>
      </c>
      <c r="B22" s="10" t="s">
        <v>23</v>
      </c>
      <c r="C22" s="19"/>
      <c r="D22" s="19"/>
      <c r="E22" s="19"/>
      <c r="F22" s="19"/>
      <c r="G22" s="19"/>
      <c r="H22" s="19"/>
      <c r="I22" s="19"/>
      <c r="J22" s="19"/>
      <c r="K22" s="20"/>
      <c r="L22" s="6">
        <f t="shared" si="0"/>
        <v>0</v>
      </c>
    </row>
    <row r="23" spans="1:12" ht="64.5" thickBot="1" x14ac:dyDescent="0.3">
      <c r="A23" s="29">
        <v>11</v>
      </c>
      <c r="B23" s="10" t="s">
        <v>24</v>
      </c>
      <c r="C23" s="19"/>
      <c r="D23" s="19"/>
      <c r="E23" s="19"/>
      <c r="F23" s="19"/>
      <c r="G23" s="19"/>
      <c r="H23" s="19"/>
      <c r="I23" s="19"/>
      <c r="J23" s="19"/>
      <c r="K23" s="20"/>
      <c r="L23" s="6">
        <f t="shared" si="0"/>
        <v>0</v>
      </c>
    </row>
    <row r="24" spans="1:12" ht="64.5" thickBot="1" x14ac:dyDescent="0.3">
      <c r="A24" s="29">
        <v>12</v>
      </c>
      <c r="B24" s="10" t="s">
        <v>25</v>
      </c>
      <c r="C24" s="19"/>
      <c r="D24" s="19"/>
      <c r="E24" s="19"/>
      <c r="F24" s="19"/>
      <c r="G24" s="19"/>
      <c r="H24" s="19"/>
      <c r="I24" s="19"/>
      <c r="J24" s="19"/>
      <c r="K24" s="20"/>
      <c r="L24" s="6">
        <f t="shared" si="0"/>
        <v>0</v>
      </c>
    </row>
    <row r="25" spans="1:12" ht="64.5" thickBot="1" x14ac:dyDescent="0.3">
      <c r="A25" s="29">
        <v>13</v>
      </c>
      <c r="B25" s="10" t="s">
        <v>26</v>
      </c>
      <c r="C25" s="19">
        <v>1</v>
      </c>
      <c r="D25" s="19">
        <v>4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20">
        <v>0</v>
      </c>
      <c r="L25" s="6">
        <f t="shared" si="0"/>
        <v>11600</v>
      </c>
    </row>
    <row r="26" spans="1:12" ht="77.25" thickBot="1" x14ac:dyDescent="0.3">
      <c r="A26" s="29">
        <v>14</v>
      </c>
      <c r="B26" s="10" t="s">
        <v>27</v>
      </c>
      <c r="C26" s="19">
        <v>7</v>
      </c>
      <c r="D26" s="19">
        <v>11</v>
      </c>
      <c r="E26" s="19">
        <v>3</v>
      </c>
      <c r="F26" s="19">
        <v>0</v>
      </c>
      <c r="G26" s="19">
        <v>1</v>
      </c>
      <c r="H26" s="19">
        <v>0</v>
      </c>
      <c r="I26" s="19">
        <v>1</v>
      </c>
      <c r="J26" s="19">
        <v>0</v>
      </c>
      <c r="K26" s="20">
        <v>0</v>
      </c>
      <c r="L26" s="6">
        <f t="shared" si="0"/>
        <v>57600</v>
      </c>
    </row>
    <row r="27" spans="1:12" ht="77.25" thickBot="1" x14ac:dyDescent="0.3">
      <c r="A27" s="29">
        <v>15</v>
      </c>
      <c r="B27" s="10" t="s">
        <v>28</v>
      </c>
      <c r="C27" s="19"/>
      <c r="D27" s="19"/>
      <c r="E27" s="19"/>
      <c r="F27" s="19"/>
      <c r="G27" s="19"/>
      <c r="H27" s="19"/>
      <c r="I27" s="19"/>
      <c r="J27" s="19"/>
      <c r="K27" s="20"/>
      <c r="L27" s="6">
        <f t="shared" si="0"/>
        <v>0</v>
      </c>
    </row>
    <row r="28" spans="1:12" ht="77.25" thickBot="1" x14ac:dyDescent="0.3">
      <c r="A28" s="29">
        <v>16</v>
      </c>
      <c r="B28" s="10" t="s">
        <v>29</v>
      </c>
      <c r="C28" s="19">
        <v>8</v>
      </c>
      <c r="D28" s="19">
        <v>2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20">
        <v>0</v>
      </c>
      <c r="L28" s="6">
        <f t="shared" si="0"/>
        <v>20800</v>
      </c>
    </row>
    <row r="29" spans="1:12" ht="64.5" thickBot="1" x14ac:dyDescent="0.3">
      <c r="A29" s="29">
        <v>17</v>
      </c>
      <c r="B29" s="10" t="s">
        <v>30</v>
      </c>
      <c r="C29" s="19">
        <v>12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20">
        <v>0</v>
      </c>
      <c r="L29" s="6">
        <f t="shared" si="0"/>
        <v>24000</v>
      </c>
    </row>
    <row r="30" spans="1:12" ht="115.5" thickBot="1" x14ac:dyDescent="0.3">
      <c r="A30" s="29">
        <v>18</v>
      </c>
      <c r="B30" s="10" t="s">
        <v>31</v>
      </c>
      <c r="C30" s="19"/>
      <c r="D30" s="19"/>
      <c r="E30" s="19"/>
      <c r="F30" s="19"/>
      <c r="G30" s="19"/>
      <c r="H30" s="19"/>
      <c r="I30" s="19"/>
      <c r="J30" s="19"/>
      <c r="K30" s="20"/>
      <c r="L30" s="6">
        <f t="shared" si="0"/>
        <v>0</v>
      </c>
    </row>
    <row r="31" spans="1:12" ht="77.25" thickBot="1" x14ac:dyDescent="0.3">
      <c r="A31" s="29">
        <v>19</v>
      </c>
      <c r="B31" s="10" t="s">
        <v>32</v>
      </c>
      <c r="C31" s="19"/>
      <c r="D31" s="19"/>
      <c r="E31" s="19"/>
      <c r="F31" s="19"/>
      <c r="G31" s="19"/>
      <c r="H31" s="19"/>
      <c r="I31" s="19"/>
      <c r="J31" s="19"/>
      <c r="K31" s="20"/>
      <c r="L31" s="6">
        <f t="shared" si="0"/>
        <v>0</v>
      </c>
    </row>
    <row r="32" spans="1:12" ht="64.5" thickBot="1" x14ac:dyDescent="0.3">
      <c r="A32" s="29">
        <v>20</v>
      </c>
      <c r="B32" s="10" t="s">
        <v>33</v>
      </c>
      <c r="C32" s="19"/>
      <c r="D32" s="19"/>
      <c r="E32" s="19"/>
      <c r="F32" s="19"/>
      <c r="G32" s="19"/>
      <c r="H32" s="19"/>
      <c r="I32" s="19"/>
      <c r="J32" s="19"/>
      <c r="K32" s="20"/>
      <c r="L32" s="6">
        <f t="shared" si="0"/>
        <v>0</v>
      </c>
    </row>
    <row r="33" spans="1:12" ht="64.5" thickBot="1" x14ac:dyDescent="0.3">
      <c r="A33" s="29">
        <v>21</v>
      </c>
      <c r="B33" s="10" t="s">
        <v>34</v>
      </c>
      <c r="C33" s="19">
        <v>7</v>
      </c>
      <c r="D33" s="19">
        <v>1</v>
      </c>
      <c r="E33" s="19">
        <v>0</v>
      </c>
      <c r="F33" s="19">
        <v>0</v>
      </c>
      <c r="G33" s="19">
        <v>2</v>
      </c>
      <c r="H33" s="19">
        <v>0</v>
      </c>
      <c r="I33" s="19">
        <v>0</v>
      </c>
      <c r="J33" s="19">
        <v>0</v>
      </c>
      <c r="K33" s="20">
        <v>0</v>
      </c>
      <c r="L33" s="6">
        <f t="shared" si="0"/>
        <v>24000</v>
      </c>
    </row>
    <row r="34" spans="1:12" ht="102.75" thickBot="1" x14ac:dyDescent="0.3">
      <c r="A34" s="29">
        <v>22</v>
      </c>
      <c r="B34" s="10" t="s">
        <v>35</v>
      </c>
      <c r="C34" s="19">
        <v>0</v>
      </c>
      <c r="D34" s="19">
        <v>4</v>
      </c>
      <c r="E34" s="19">
        <v>2</v>
      </c>
      <c r="F34" s="19">
        <v>0</v>
      </c>
      <c r="G34" s="19">
        <v>0</v>
      </c>
      <c r="H34" s="19">
        <v>0</v>
      </c>
      <c r="I34" s="19">
        <v>0</v>
      </c>
      <c r="J34" s="19">
        <v>1</v>
      </c>
      <c r="K34" s="20">
        <v>0</v>
      </c>
      <c r="L34" s="6">
        <f t="shared" si="0"/>
        <v>20800</v>
      </c>
    </row>
    <row r="35" spans="1:12" ht="77.25" thickBot="1" x14ac:dyDescent="0.3">
      <c r="A35" s="29">
        <v>23</v>
      </c>
      <c r="B35" s="10" t="s">
        <v>36</v>
      </c>
      <c r="C35" s="19">
        <v>5</v>
      </c>
      <c r="D35" s="19">
        <v>0</v>
      </c>
      <c r="E35" s="19">
        <v>2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6">
        <f t="shared" si="0"/>
        <v>15600</v>
      </c>
    </row>
    <row r="36" spans="1:12" ht="64.5" thickBot="1" x14ac:dyDescent="0.3">
      <c r="A36" s="29">
        <v>24</v>
      </c>
      <c r="B36" s="10" t="s">
        <v>37</v>
      </c>
      <c r="C36" s="19">
        <v>0</v>
      </c>
      <c r="D36" s="19">
        <v>0</v>
      </c>
      <c r="E36" s="19">
        <v>2</v>
      </c>
      <c r="F36" s="19">
        <v>7</v>
      </c>
      <c r="G36" s="19">
        <v>0</v>
      </c>
      <c r="H36" s="19">
        <v>2</v>
      </c>
      <c r="I36" s="19">
        <v>1</v>
      </c>
      <c r="J36" s="19">
        <v>0</v>
      </c>
      <c r="K36" s="20">
        <v>0</v>
      </c>
      <c r="L36" s="6">
        <f t="shared" si="0"/>
        <v>41800</v>
      </c>
    </row>
    <row r="37" spans="1:12" ht="77.25" thickBot="1" x14ac:dyDescent="0.3">
      <c r="A37" s="29">
        <v>25</v>
      </c>
      <c r="B37" s="10" t="s">
        <v>38</v>
      </c>
      <c r="C37" s="19">
        <v>8</v>
      </c>
      <c r="D37" s="19">
        <v>0</v>
      </c>
      <c r="E37" s="19">
        <v>0</v>
      </c>
      <c r="F37" s="19">
        <v>3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6">
        <f t="shared" si="0"/>
        <v>25600</v>
      </c>
    </row>
    <row r="38" spans="1:12" ht="77.25" thickBot="1" x14ac:dyDescent="0.3">
      <c r="A38" s="29">
        <v>26</v>
      </c>
      <c r="B38" s="10" t="s">
        <v>39</v>
      </c>
      <c r="C38" s="19"/>
      <c r="D38" s="19"/>
      <c r="E38" s="19"/>
      <c r="F38" s="19"/>
      <c r="G38" s="19"/>
      <c r="H38" s="19"/>
      <c r="I38" s="19"/>
      <c r="J38" s="19"/>
      <c r="K38" s="20"/>
      <c r="L38" s="6">
        <f t="shared" si="0"/>
        <v>0</v>
      </c>
    </row>
    <row r="39" spans="1:12" ht="77.25" thickBot="1" x14ac:dyDescent="0.3">
      <c r="A39" s="29">
        <v>27</v>
      </c>
      <c r="B39" s="10" t="s">
        <v>40</v>
      </c>
      <c r="C39" s="19">
        <v>0</v>
      </c>
      <c r="D39" s="19">
        <v>0</v>
      </c>
      <c r="E39" s="19">
        <v>0</v>
      </c>
      <c r="F39" s="19">
        <v>6</v>
      </c>
      <c r="G39" s="19">
        <v>0</v>
      </c>
      <c r="H39" s="19">
        <v>0</v>
      </c>
      <c r="I39" s="19">
        <v>0</v>
      </c>
      <c r="J39" s="19">
        <v>0</v>
      </c>
      <c r="K39" s="20">
        <v>3</v>
      </c>
      <c r="L39" s="6">
        <f t="shared" si="0"/>
        <v>38700</v>
      </c>
    </row>
    <row r="40" spans="1:12" ht="115.5" thickBot="1" x14ac:dyDescent="0.3">
      <c r="A40" s="29">
        <v>28</v>
      </c>
      <c r="B40" s="10" t="s">
        <v>41</v>
      </c>
      <c r="C40" s="19"/>
      <c r="D40" s="19"/>
      <c r="E40" s="19"/>
      <c r="F40" s="19"/>
      <c r="G40" s="19"/>
      <c r="H40" s="19"/>
      <c r="I40" s="19"/>
      <c r="J40" s="19"/>
      <c r="K40" s="20"/>
      <c r="L40" s="6">
        <f t="shared" si="0"/>
        <v>0</v>
      </c>
    </row>
    <row r="41" spans="1:12" ht="102.75" thickBot="1" x14ac:dyDescent="0.3">
      <c r="A41" s="29">
        <v>29</v>
      </c>
      <c r="B41" s="10" t="s">
        <v>42</v>
      </c>
      <c r="C41" s="19">
        <v>0</v>
      </c>
      <c r="D41" s="19">
        <v>0</v>
      </c>
      <c r="E41" s="19">
        <v>4</v>
      </c>
      <c r="F41" s="19">
        <v>2</v>
      </c>
      <c r="G41" s="19">
        <v>0</v>
      </c>
      <c r="H41" s="19">
        <v>0</v>
      </c>
      <c r="I41" s="19">
        <v>0</v>
      </c>
      <c r="J41" s="19">
        <v>0</v>
      </c>
      <c r="K41" s="20">
        <v>1</v>
      </c>
      <c r="L41" s="6">
        <f t="shared" si="0"/>
        <v>24100</v>
      </c>
    </row>
    <row r="42" spans="1:12" ht="77.25" thickBot="1" x14ac:dyDescent="0.3">
      <c r="A42" s="29">
        <v>30</v>
      </c>
      <c r="B42" s="10" t="s">
        <v>43</v>
      </c>
      <c r="C42" s="19">
        <v>5</v>
      </c>
      <c r="D42" s="19">
        <v>1</v>
      </c>
      <c r="E42" s="19">
        <v>0</v>
      </c>
      <c r="F42" s="19">
        <v>0</v>
      </c>
      <c r="G42" s="19">
        <v>2</v>
      </c>
      <c r="H42" s="19">
        <v>0</v>
      </c>
      <c r="I42" s="19">
        <v>0</v>
      </c>
      <c r="J42" s="19">
        <v>0</v>
      </c>
      <c r="K42" s="20">
        <v>0</v>
      </c>
      <c r="L42" s="6">
        <f t="shared" si="0"/>
        <v>20000</v>
      </c>
    </row>
    <row r="43" spans="1:12" ht="64.5" thickBot="1" x14ac:dyDescent="0.3">
      <c r="A43" s="29">
        <v>31</v>
      </c>
      <c r="B43" s="10" t="s">
        <v>44</v>
      </c>
      <c r="C43" s="19"/>
      <c r="D43" s="19"/>
      <c r="E43" s="19"/>
      <c r="F43" s="19"/>
      <c r="G43" s="19"/>
      <c r="H43" s="19"/>
      <c r="I43" s="19"/>
      <c r="J43" s="19"/>
      <c r="K43" s="20"/>
      <c r="L43" s="6">
        <f t="shared" si="0"/>
        <v>0</v>
      </c>
    </row>
    <row r="44" spans="1:12" ht="64.5" thickBot="1" x14ac:dyDescent="0.3">
      <c r="A44" s="29">
        <v>32</v>
      </c>
      <c r="B44" s="10" t="s">
        <v>45</v>
      </c>
      <c r="C44" s="19">
        <v>7</v>
      </c>
      <c r="D44" s="19">
        <v>2</v>
      </c>
      <c r="E44" s="19">
        <v>1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20">
        <v>1</v>
      </c>
      <c r="L44" s="6">
        <f t="shared" si="0"/>
        <v>28100</v>
      </c>
    </row>
    <row r="45" spans="1:12" ht="64.5" thickBot="1" x14ac:dyDescent="0.3">
      <c r="A45" s="29">
        <v>33</v>
      </c>
      <c r="B45" s="10" t="s">
        <v>46</v>
      </c>
      <c r="C45" s="19"/>
      <c r="D45" s="19"/>
      <c r="E45" s="19"/>
      <c r="F45" s="19"/>
      <c r="G45" s="19"/>
      <c r="H45" s="19"/>
      <c r="I45" s="19"/>
      <c r="J45" s="19"/>
      <c r="K45" s="20"/>
      <c r="L45" s="6">
        <f t="shared" si="0"/>
        <v>0</v>
      </c>
    </row>
    <row r="46" spans="1:12" ht="77.25" thickBot="1" x14ac:dyDescent="0.3">
      <c r="A46" s="29">
        <v>34</v>
      </c>
      <c r="B46" s="10" t="s">
        <v>47</v>
      </c>
      <c r="C46" s="19">
        <v>1</v>
      </c>
      <c r="D46" s="19">
        <v>0</v>
      </c>
      <c r="E46" s="19">
        <v>1</v>
      </c>
      <c r="F46" s="19">
        <v>8</v>
      </c>
      <c r="G46" s="19">
        <v>1</v>
      </c>
      <c r="H46" s="19">
        <v>1</v>
      </c>
      <c r="I46" s="19">
        <v>1</v>
      </c>
      <c r="J46" s="19">
        <v>0</v>
      </c>
      <c r="K46" s="20">
        <v>0</v>
      </c>
      <c r="L46" s="6">
        <f t="shared" si="0"/>
        <v>43600</v>
      </c>
    </row>
    <row r="47" spans="1:12" ht="64.5" thickBot="1" x14ac:dyDescent="0.3">
      <c r="A47" s="29">
        <v>35</v>
      </c>
      <c r="B47" s="10" t="s">
        <v>48</v>
      </c>
      <c r="C47" s="19">
        <v>0</v>
      </c>
      <c r="D47" s="19">
        <v>0</v>
      </c>
      <c r="E47" s="19">
        <v>8</v>
      </c>
      <c r="F47" s="19">
        <v>0</v>
      </c>
      <c r="G47" s="19">
        <v>0</v>
      </c>
      <c r="H47" s="19">
        <v>0</v>
      </c>
      <c r="I47" s="19">
        <v>1</v>
      </c>
      <c r="J47" s="19">
        <v>0</v>
      </c>
      <c r="K47" s="20">
        <v>0</v>
      </c>
      <c r="L47" s="6">
        <f t="shared" si="0"/>
        <v>27400</v>
      </c>
    </row>
    <row r="48" spans="1:12" ht="102.75" thickBot="1" x14ac:dyDescent="0.3">
      <c r="A48" s="29">
        <v>36</v>
      </c>
      <c r="B48" s="10" t="s">
        <v>49</v>
      </c>
      <c r="C48" s="19">
        <v>10</v>
      </c>
      <c r="D48" s="19">
        <v>8</v>
      </c>
      <c r="E48" s="19">
        <v>0</v>
      </c>
      <c r="F48" s="19">
        <v>2</v>
      </c>
      <c r="G48" s="19">
        <v>0</v>
      </c>
      <c r="H48" s="19">
        <v>0</v>
      </c>
      <c r="I48" s="19">
        <v>0</v>
      </c>
      <c r="J48" s="19">
        <v>0</v>
      </c>
      <c r="K48" s="20">
        <v>0</v>
      </c>
      <c r="L48" s="6">
        <f t="shared" si="0"/>
        <v>45600</v>
      </c>
    </row>
    <row r="49" spans="1:12" ht="77.25" thickBot="1" x14ac:dyDescent="0.3">
      <c r="A49" s="29">
        <v>37</v>
      </c>
      <c r="B49" s="10" t="s">
        <v>50</v>
      </c>
      <c r="C49" s="19">
        <v>4</v>
      </c>
      <c r="D49" s="19">
        <v>12</v>
      </c>
      <c r="E49" s="19">
        <v>0</v>
      </c>
      <c r="F49" s="19">
        <v>0</v>
      </c>
      <c r="G49" s="19">
        <v>4</v>
      </c>
      <c r="H49" s="19">
        <v>0</v>
      </c>
      <c r="I49" s="19">
        <v>0</v>
      </c>
      <c r="J49" s="19">
        <v>0</v>
      </c>
      <c r="K49" s="20">
        <v>0</v>
      </c>
      <c r="L49" s="6">
        <f t="shared" si="0"/>
        <v>52000</v>
      </c>
    </row>
    <row r="50" spans="1:12" ht="102.75" thickBot="1" x14ac:dyDescent="0.3">
      <c r="A50" s="29">
        <v>38</v>
      </c>
      <c r="B50" s="10" t="s">
        <v>51</v>
      </c>
      <c r="C50" s="19"/>
      <c r="D50" s="19"/>
      <c r="E50" s="19"/>
      <c r="F50" s="19"/>
      <c r="G50" s="19"/>
      <c r="H50" s="19"/>
      <c r="I50" s="19"/>
      <c r="J50" s="19"/>
      <c r="K50" s="20"/>
      <c r="L50" s="6">
        <f t="shared" si="0"/>
        <v>0</v>
      </c>
    </row>
    <row r="51" spans="1:12" ht="64.5" thickBot="1" x14ac:dyDescent="0.3">
      <c r="A51" s="29">
        <v>39</v>
      </c>
      <c r="B51" s="10" t="s">
        <v>52</v>
      </c>
      <c r="C51" s="19"/>
      <c r="D51" s="19"/>
      <c r="E51" s="19"/>
      <c r="F51" s="19"/>
      <c r="G51" s="19"/>
      <c r="H51" s="19"/>
      <c r="I51" s="19"/>
      <c r="J51" s="19"/>
      <c r="K51" s="20"/>
      <c r="L51" s="6">
        <f t="shared" si="0"/>
        <v>0</v>
      </c>
    </row>
    <row r="52" spans="1:12" ht="64.5" thickBot="1" x14ac:dyDescent="0.3">
      <c r="A52" s="29">
        <v>40</v>
      </c>
      <c r="B52" s="10" t="s">
        <v>53</v>
      </c>
      <c r="C52" s="19"/>
      <c r="D52" s="19"/>
      <c r="E52" s="19"/>
      <c r="F52" s="19"/>
      <c r="G52" s="19"/>
      <c r="H52" s="19"/>
      <c r="I52" s="19"/>
      <c r="J52" s="19"/>
      <c r="K52" s="20"/>
      <c r="L52" s="6">
        <f t="shared" si="0"/>
        <v>0</v>
      </c>
    </row>
    <row r="53" spans="1:12" ht="64.5" thickBot="1" x14ac:dyDescent="0.3">
      <c r="A53" s="29">
        <v>41</v>
      </c>
      <c r="B53" s="10" t="s">
        <v>54</v>
      </c>
      <c r="C53" s="19">
        <v>0</v>
      </c>
      <c r="D53" s="19">
        <v>2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20">
        <v>1</v>
      </c>
      <c r="L53" s="6">
        <f t="shared" si="0"/>
        <v>11300</v>
      </c>
    </row>
    <row r="54" spans="1:12" ht="64.5" thickBot="1" x14ac:dyDescent="0.3">
      <c r="A54" s="29">
        <v>42</v>
      </c>
      <c r="B54" s="10" t="s">
        <v>55</v>
      </c>
      <c r="C54" s="19">
        <v>0</v>
      </c>
      <c r="D54" s="19">
        <v>0</v>
      </c>
      <c r="E54" s="19">
        <v>6</v>
      </c>
      <c r="F54" s="19">
        <v>1</v>
      </c>
      <c r="G54" s="19">
        <v>0</v>
      </c>
      <c r="H54" s="19">
        <v>1</v>
      </c>
      <c r="I54" s="19">
        <v>0</v>
      </c>
      <c r="J54" s="19">
        <v>1</v>
      </c>
      <c r="K54" s="20">
        <v>0</v>
      </c>
      <c r="L54" s="6">
        <f t="shared" si="0"/>
        <v>30000</v>
      </c>
    </row>
    <row r="55" spans="1:12" ht="64.5" thickBot="1" x14ac:dyDescent="0.3">
      <c r="A55" s="29">
        <v>43</v>
      </c>
      <c r="B55" s="10" t="s">
        <v>56</v>
      </c>
      <c r="C55" s="19">
        <v>1</v>
      </c>
      <c r="D55" s="19">
        <v>0</v>
      </c>
      <c r="E55" s="19">
        <v>7</v>
      </c>
      <c r="F55" s="19">
        <v>1</v>
      </c>
      <c r="G55" s="19">
        <v>0</v>
      </c>
      <c r="H55" s="19">
        <v>0</v>
      </c>
      <c r="I55" s="19">
        <v>0</v>
      </c>
      <c r="J55" s="19">
        <v>0</v>
      </c>
      <c r="K55" s="20">
        <v>1</v>
      </c>
      <c r="L55" s="6">
        <f t="shared" si="0"/>
        <v>31300</v>
      </c>
    </row>
    <row r="56" spans="1:12" ht="77.25" thickBot="1" x14ac:dyDescent="0.3">
      <c r="A56" s="29">
        <v>44</v>
      </c>
      <c r="B56" s="10" t="s">
        <v>57</v>
      </c>
      <c r="C56" s="19"/>
      <c r="D56" s="19"/>
      <c r="E56" s="19"/>
      <c r="F56" s="19"/>
      <c r="G56" s="19"/>
      <c r="H56" s="19"/>
      <c r="I56" s="19"/>
      <c r="J56" s="19"/>
      <c r="K56" s="20"/>
      <c r="L56" s="6">
        <f t="shared" si="0"/>
        <v>0</v>
      </c>
    </row>
    <row r="57" spans="1:12" ht="64.5" thickBot="1" x14ac:dyDescent="0.3">
      <c r="A57" s="29">
        <v>45</v>
      </c>
      <c r="B57" s="10" t="s">
        <v>58</v>
      </c>
      <c r="C57" s="19"/>
      <c r="D57" s="19"/>
      <c r="E57" s="19"/>
      <c r="F57" s="19"/>
      <c r="G57" s="19"/>
      <c r="H57" s="19"/>
      <c r="I57" s="19"/>
      <c r="J57" s="19"/>
      <c r="K57" s="20"/>
      <c r="L57" s="6">
        <f t="shared" si="0"/>
        <v>0</v>
      </c>
    </row>
    <row r="58" spans="1:12" ht="64.5" thickBot="1" x14ac:dyDescent="0.3">
      <c r="A58" s="29">
        <v>46</v>
      </c>
      <c r="B58" s="10" t="s">
        <v>59</v>
      </c>
      <c r="C58" s="19">
        <v>2</v>
      </c>
      <c r="D58" s="19">
        <v>0</v>
      </c>
      <c r="E58" s="19">
        <v>0</v>
      </c>
      <c r="F58" s="19">
        <v>7</v>
      </c>
      <c r="G58" s="19">
        <v>1</v>
      </c>
      <c r="H58" s="19">
        <v>1</v>
      </c>
      <c r="I58" s="19">
        <v>1</v>
      </c>
      <c r="J58" s="19">
        <v>0</v>
      </c>
      <c r="K58" s="20">
        <v>0</v>
      </c>
      <c r="L58" s="6">
        <f t="shared" si="0"/>
        <v>39600</v>
      </c>
    </row>
    <row r="59" spans="1:12" ht="77.25" thickBot="1" x14ac:dyDescent="0.3">
      <c r="A59" s="29">
        <v>47</v>
      </c>
      <c r="B59" s="10" t="s">
        <v>60</v>
      </c>
      <c r="C59" s="19">
        <v>0</v>
      </c>
      <c r="D59" s="19">
        <v>0</v>
      </c>
      <c r="E59" s="19">
        <v>13</v>
      </c>
      <c r="F59" s="19">
        <v>0</v>
      </c>
      <c r="G59" s="19">
        <v>0</v>
      </c>
      <c r="H59" s="19">
        <v>0</v>
      </c>
      <c r="I59" s="19">
        <v>2</v>
      </c>
      <c r="J59" s="19">
        <v>0</v>
      </c>
      <c r="K59" s="20">
        <v>0</v>
      </c>
      <c r="L59" s="6">
        <f t="shared" si="0"/>
        <v>46400</v>
      </c>
    </row>
    <row r="60" spans="1:12" ht="77.25" thickBot="1" x14ac:dyDescent="0.3">
      <c r="A60" s="29">
        <v>48</v>
      </c>
      <c r="B60" s="10" t="s">
        <v>61</v>
      </c>
      <c r="C60" s="19">
        <v>5</v>
      </c>
      <c r="D60" s="19">
        <v>8</v>
      </c>
      <c r="E60" s="19">
        <v>1</v>
      </c>
      <c r="F60" s="19">
        <v>0</v>
      </c>
      <c r="G60" s="19">
        <v>1</v>
      </c>
      <c r="H60" s="19">
        <v>2</v>
      </c>
      <c r="I60" s="19">
        <v>1</v>
      </c>
      <c r="J60" s="19">
        <v>0</v>
      </c>
      <c r="K60" s="20">
        <v>0</v>
      </c>
      <c r="L60" s="6">
        <f t="shared" si="0"/>
        <v>49600</v>
      </c>
    </row>
    <row r="61" spans="1:12" ht="64.5" thickBot="1" x14ac:dyDescent="0.3">
      <c r="A61" s="29">
        <v>49</v>
      </c>
      <c r="B61" s="10" t="s">
        <v>62</v>
      </c>
      <c r="C61" s="19">
        <v>11</v>
      </c>
      <c r="D61" s="19">
        <v>0</v>
      </c>
      <c r="E61" s="19">
        <v>0</v>
      </c>
      <c r="F61" s="19">
        <v>1</v>
      </c>
      <c r="G61" s="19">
        <v>1</v>
      </c>
      <c r="H61" s="19">
        <v>1</v>
      </c>
      <c r="I61" s="19">
        <v>1</v>
      </c>
      <c r="J61" s="19">
        <v>0</v>
      </c>
      <c r="K61" s="20">
        <v>0</v>
      </c>
      <c r="L61" s="6">
        <f t="shared" si="0"/>
        <v>38400</v>
      </c>
    </row>
    <row r="62" spans="1:12" ht="64.5" thickBot="1" x14ac:dyDescent="0.3">
      <c r="A62" s="29">
        <v>50</v>
      </c>
      <c r="B62" s="10" t="s">
        <v>63</v>
      </c>
      <c r="C62" s="19">
        <v>0</v>
      </c>
      <c r="D62" s="19">
        <v>7</v>
      </c>
      <c r="E62" s="19">
        <v>0</v>
      </c>
      <c r="F62" s="19">
        <v>0</v>
      </c>
      <c r="G62" s="19">
        <v>0</v>
      </c>
      <c r="H62" s="19">
        <v>0</v>
      </c>
      <c r="I62" s="19">
        <v>1</v>
      </c>
      <c r="J62" s="19">
        <v>1</v>
      </c>
      <c r="K62" s="20">
        <v>1</v>
      </c>
      <c r="L62" s="6">
        <f t="shared" si="0"/>
        <v>33900</v>
      </c>
    </row>
    <row r="63" spans="1:12" ht="64.5" thickBot="1" x14ac:dyDescent="0.3">
      <c r="A63" s="29">
        <v>51</v>
      </c>
      <c r="B63" s="10" t="s">
        <v>64</v>
      </c>
      <c r="C63" s="19"/>
      <c r="D63" s="19"/>
      <c r="E63" s="19"/>
      <c r="F63" s="19"/>
      <c r="G63" s="19"/>
      <c r="H63" s="19"/>
      <c r="I63" s="19"/>
      <c r="J63" s="19"/>
      <c r="K63" s="20"/>
      <c r="L63" s="6">
        <f t="shared" si="0"/>
        <v>0</v>
      </c>
    </row>
    <row r="64" spans="1:12" ht="102.75" thickBot="1" x14ac:dyDescent="0.3">
      <c r="A64" s="29">
        <v>52</v>
      </c>
      <c r="B64" s="10" t="s">
        <v>65</v>
      </c>
      <c r="C64" s="19">
        <v>24</v>
      </c>
      <c r="D64" s="19">
        <v>1</v>
      </c>
      <c r="E64" s="19">
        <v>0</v>
      </c>
      <c r="F64" s="19">
        <v>0</v>
      </c>
      <c r="G64" s="19">
        <v>0</v>
      </c>
      <c r="H64" s="19">
        <v>2</v>
      </c>
      <c r="I64" s="19">
        <v>0</v>
      </c>
      <c r="J64" s="19">
        <v>0</v>
      </c>
      <c r="K64" s="20">
        <v>0</v>
      </c>
      <c r="L64" s="6">
        <f t="shared" si="0"/>
        <v>59200</v>
      </c>
    </row>
    <row r="65" spans="1:12" ht="64.5" thickBot="1" x14ac:dyDescent="0.3">
      <c r="A65" s="29">
        <v>53</v>
      </c>
      <c r="B65" s="10" t="s">
        <v>66</v>
      </c>
      <c r="C65" s="19">
        <v>0</v>
      </c>
      <c r="D65" s="19">
        <v>8</v>
      </c>
      <c r="E65" s="19">
        <v>0</v>
      </c>
      <c r="F65" s="19">
        <v>0</v>
      </c>
      <c r="G65" s="19">
        <v>0</v>
      </c>
      <c r="H65" s="19">
        <v>2</v>
      </c>
      <c r="I65" s="19">
        <v>0</v>
      </c>
      <c r="J65" s="19">
        <v>0</v>
      </c>
      <c r="K65" s="20">
        <v>0</v>
      </c>
      <c r="L65" s="6">
        <f t="shared" si="0"/>
        <v>28000</v>
      </c>
    </row>
    <row r="66" spans="1:12" ht="64.5" thickBot="1" x14ac:dyDescent="0.3">
      <c r="A66" s="29">
        <v>54</v>
      </c>
      <c r="B66" s="10" t="s">
        <v>67</v>
      </c>
      <c r="C66" s="19">
        <v>1</v>
      </c>
      <c r="D66" s="19">
        <v>0</v>
      </c>
      <c r="E66" s="19">
        <v>4</v>
      </c>
      <c r="F66" s="19">
        <v>2</v>
      </c>
      <c r="G66" s="19">
        <v>0</v>
      </c>
      <c r="H66" s="19">
        <v>0</v>
      </c>
      <c r="I66" s="19">
        <v>1</v>
      </c>
      <c r="J66" s="19">
        <v>0</v>
      </c>
      <c r="K66" s="20">
        <v>0</v>
      </c>
      <c r="L66" s="6">
        <f t="shared" si="0"/>
        <v>24600</v>
      </c>
    </row>
    <row r="67" spans="1:12" ht="77.25" thickBot="1" x14ac:dyDescent="0.3">
      <c r="A67" s="29">
        <v>55</v>
      </c>
      <c r="B67" s="10" t="s">
        <v>68</v>
      </c>
      <c r="C67" s="19">
        <v>0</v>
      </c>
      <c r="D67" s="19">
        <v>1</v>
      </c>
      <c r="E67" s="19">
        <v>12</v>
      </c>
      <c r="F67" s="19">
        <v>3</v>
      </c>
      <c r="G67" s="19">
        <v>0</v>
      </c>
      <c r="H67" s="19">
        <v>0</v>
      </c>
      <c r="I67" s="19">
        <v>0</v>
      </c>
      <c r="J67" s="19">
        <v>0</v>
      </c>
      <c r="K67" s="20">
        <v>1</v>
      </c>
      <c r="L67" s="6">
        <f t="shared" si="0"/>
        <v>52100</v>
      </c>
    </row>
    <row r="68" spans="1:12" ht="77.25" thickBot="1" x14ac:dyDescent="0.3">
      <c r="A68" s="29">
        <v>56</v>
      </c>
      <c r="B68" s="10" t="s">
        <v>69</v>
      </c>
      <c r="C68" s="19">
        <v>0</v>
      </c>
      <c r="D68" s="19">
        <v>4</v>
      </c>
      <c r="E68" s="19">
        <v>0</v>
      </c>
      <c r="F68" s="19">
        <v>0</v>
      </c>
      <c r="G68" s="19">
        <v>0</v>
      </c>
      <c r="H68" s="19">
        <v>0</v>
      </c>
      <c r="I68" s="19">
        <v>1</v>
      </c>
      <c r="J68" s="19">
        <v>0</v>
      </c>
      <c r="K68" s="20">
        <v>0</v>
      </c>
      <c r="L68" s="6">
        <f t="shared" si="0"/>
        <v>14600</v>
      </c>
    </row>
    <row r="69" spans="1:12" ht="77.25" thickBot="1" x14ac:dyDescent="0.3">
      <c r="A69" s="29">
        <v>57</v>
      </c>
      <c r="B69" s="10" t="s">
        <v>70</v>
      </c>
      <c r="C69" s="19">
        <v>8</v>
      </c>
      <c r="D69" s="19">
        <v>1</v>
      </c>
      <c r="E69" s="19">
        <v>0</v>
      </c>
      <c r="F69" s="19">
        <v>0</v>
      </c>
      <c r="G69" s="19">
        <v>0</v>
      </c>
      <c r="H69" s="19">
        <v>0</v>
      </c>
      <c r="I69" s="19">
        <v>1</v>
      </c>
      <c r="J69" s="19">
        <v>0</v>
      </c>
      <c r="K69" s="20">
        <v>0</v>
      </c>
      <c r="L69" s="6">
        <f t="shared" si="0"/>
        <v>23400</v>
      </c>
    </row>
    <row r="70" spans="1:12" ht="77.25" thickBot="1" x14ac:dyDescent="0.3">
      <c r="A70" s="29">
        <v>58</v>
      </c>
      <c r="B70" s="10" t="s">
        <v>71</v>
      </c>
      <c r="C70" s="19">
        <v>8</v>
      </c>
      <c r="D70" s="19">
        <v>5</v>
      </c>
      <c r="E70" s="19">
        <v>1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20">
        <v>0</v>
      </c>
      <c r="L70" s="6">
        <f t="shared" si="0"/>
        <v>30800</v>
      </c>
    </row>
    <row r="71" spans="1:12" ht="64.5" thickBot="1" x14ac:dyDescent="0.3">
      <c r="A71" s="29">
        <v>59</v>
      </c>
      <c r="B71" s="10" t="s">
        <v>72</v>
      </c>
      <c r="C71" s="19"/>
      <c r="D71" s="19"/>
      <c r="E71" s="19"/>
      <c r="F71" s="19"/>
      <c r="G71" s="19"/>
      <c r="H71" s="19"/>
      <c r="I71" s="19"/>
      <c r="J71" s="19"/>
      <c r="K71" s="20"/>
      <c r="L71" s="6">
        <f t="shared" si="0"/>
        <v>0</v>
      </c>
    </row>
    <row r="72" spans="1:12" ht="64.5" thickBot="1" x14ac:dyDescent="0.3">
      <c r="A72" s="29">
        <v>60</v>
      </c>
      <c r="B72" s="10" t="s">
        <v>73</v>
      </c>
      <c r="C72" s="19">
        <v>6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20">
        <v>1</v>
      </c>
      <c r="L72" s="6">
        <f t="shared" si="0"/>
        <v>18500</v>
      </c>
    </row>
    <row r="73" spans="1:12" ht="115.5" thickBot="1" x14ac:dyDescent="0.3">
      <c r="A73" s="29">
        <v>61</v>
      </c>
      <c r="B73" s="10" t="s">
        <v>74</v>
      </c>
      <c r="C73" s="19"/>
      <c r="D73" s="19"/>
      <c r="E73" s="19"/>
      <c r="F73" s="19"/>
      <c r="G73" s="19"/>
      <c r="H73" s="19"/>
      <c r="I73" s="19"/>
      <c r="J73" s="19"/>
      <c r="K73" s="20"/>
      <c r="L73" s="6">
        <f t="shared" si="0"/>
        <v>0</v>
      </c>
    </row>
    <row r="74" spans="1:12" ht="77.25" thickBot="1" x14ac:dyDescent="0.3">
      <c r="A74" s="29">
        <v>62</v>
      </c>
      <c r="B74" s="10" t="s">
        <v>75</v>
      </c>
      <c r="C74" s="19">
        <v>5</v>
      </c>
      <c r="D74" s="19">
        <v>0</v>
      </c>
      <c r="E74" s="19">
        <v>0</v>
      </c>
      <c r="F74" s="19">
        <v>0</v>
      </c>
      <c r="G74" s="19">
        <v>1</v>
      </c>
      <c r="H74" s="19">
        <v>0</v>
      </c>
      <c r="I74" s="19">
        <v>2</v>
      </c>
      <c r="J74" s="19">
        <v>0</v>
      </c>
      <c r="K74" s="20">
        <v>0</v>
      </c>
      <c r="L74" s="6">
        <f t="shared" si="0"/>
        <v>23800</v>
      </c>
    </row>
    <row r="75" spans="1:12" ht="64.5" thickBot="1" x14ac:dyDescent="0.3">
      <c r="A75" s="29">
        <v>63</v>
      </c>
      <c r="B75" s="10" t="s">
        <v>76</v>
      </c>
      <c r="C75" s="19"/>
      <c r="D75" s="19"/>
      <c r="E75" s="19"/>
      <c r="F75" s="19"/>
      <c r="G75" s="19"/>
      <c r="H75" s="19"/>
      <c r="I75" s="19"/>
      <c r="J75" s="19"/>
      <c r="K75" s="20"/>
      <c r="L75" s="6">
        <f t="shared" si="0"/>
        <v>0</v>
      </c>
    </row>
    <row r="76" spans="1:12" ht="77.25" thickBot="1" x14ac:dyDescent="0.3">
      <c r="A76" s="29">
        <v>64</v>
      </c>
      <c r="B76" s="10" t="s">
        <v>77</v>
      </c>
      <c r="C76" s="19">
        <v>7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20">
        <v>0</v>
      </c>
      <c r="L76" s="6">
        <f t="shared" si="0"/>
        <v>14000</v>
      </c>
    </row>
    <row r="77" spans="1:12" ht="77.25" thickBot="1" x14ac:dyDescent="0.3">
      <c r="A77" s="29">
        <v>65</v>
      </c>
      <c r="B77" s="10" t="s">
        <v>78</v>
      </c>
      <c r="C77" s="19"/>
      <c r="D77" s="19"/>
      <c r="E77" s="19"/>
      <c r="F77" s="19"/>
      <c r="G77" s="19"/>
      <c r="H77" s="19"/>
      <c r="I77" s="19"/>
      <c r="J77" s="19"/>
      <c r="K77" s="20"/>
      <c r="L77" s="6">
        <f t="shared" si="0"/>
        <v>0</v>
      </c>
    </row>
    <row r="78" spans="1:12" ht="77.25" thickBot="1" x14ac:dyDescent="0.3">
      <c r="A78" s="29">
        <v>66</v>
      </c>
      <c r="B78" s="10" t="s">
        <v>79</v>
      </c>
      <c r="C78" s="19">
        <v>6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1</v>
      </c>
      <c r="K78" s="20">
        <v>0</v>
      </c>
      <c r="L78" s="6">
        <f t="shared" ref="L78:L141" si="1">$C$12*C78+$D$12*D78+$E$12*E78+$F$12*F78+$G$12*G78+$H$12*H78+$I$12*I78+$J$12*J78+$K$12*K78</f>
        <v>17600</v>
      </c>
    </row>
    <row r="79" spans="1:12" ht="102.75" thickBot="1" x14ac:dyDescent="0.3">
      <c r="A79" s="29">
        <v>67</v>
      </c>
      <c r="B79" s="10" t="s">
        <v>80</v>
      </c>
      <c r="C79" s="19"/>
      <c r="D79" s="19"/>
      <c r="E79" s="19"/>
      <c r="F79" s="19"/>
      <c r="G79" s="19"/>
      <c r="H79" s="19"/>
      <c r="I79" s="19"/>
      <c r="J79" s="19"/>
      <c r="K79" s="20"/>
      <c r="L79" s="6">
        <f t="shared" si="1"/>
        <v>0</v>
      </c>
    </row>
    <row r="80" spans="1:12" ht="77.25" thickBot="1" x14ac:dyDescent="0.3">
      <c r="A80" s="29">
        <v>68</v>
      </c>
      <c r="B80" s="10" t="s">
        <v>81</v>
      </c>
      <c r="C80" s="19"/>
      <c r="D80" s="19"/>
      <c r="E80" s="19"/>
      <c r="F80" s="19"/>
      <c r="G80" s="19"/>
      <c r="H80" s="19"/>
      <c r="I80" s="19"/>
      <c r="J80" s="19"/>
      <c r="K80" s="20"/>
      <c r="L80" s="6">
        <f t="shared" si="1"/>
        <v>0</v>
      </c>
    </row>
    <row r="81" spans="1:12" ht="64.5" thickBot="1" x14ac:dyDescent="0.3">
      <c r="A81" s="29">
        <v>69</v>
      </c>
      <c r="B81" s="10" t="s">
        <v>82</v>
      </c>
      <c r="C81" s="19">
        <v>0</v>
      </c>
      <c r="D81" s="19">
        <v>0</v>
      </c>
      <c r="E81" s="19">
        <v>4</v>
      </c>
      <c r="F81" s="19">
        <v>0</v>
      </c>
      <c r="G81" s="19">
        <v>2</v>
      </c>
      <c r="H81" s="19">
        <v>0</v>
      </c>
      <c r="I81" s="19">
        <v>0</v>
      </c>
      <c r="J81" s="19">
        <v>1</v>
      </c>
      <c r="K81" s="20">
        <v>0</v>
      </c>
      <c r="L81" s="6">
        <f t="shared" si="1"/>
        <v>24400</v>
      </c>
    </row>
    <row r="82" spans="1:12" ht="77.25" thickBot="1" x14ac:dyDescent="0.3">
      <c r="A82" s="29">
        <v>70</v>
      </c>
      <c r="B82" s="10" t="s">
        <v>83</v>
      </c>
      <c r="C82" s="19">
        <v>7</v>
      </c>
      <c r="D82" s="19">
        <v>0</v>
      </c>
      <c r="E82" s="19">
        <v>1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20">
        <v>0</v>
      </c>
      <c r="L82" s="6">
        <f t="shared" si="1"/>
        <v>16800</v>
      </c>
    </row>
    <row r="83" spans="1:12" ht="64.5" thickBot="1" x14ac:dyDescent="0.3">
      <c r="A83" s="29">
        <v>71</v>
      </c>
      <c r="B83" s="10" t="s">
        <v>84</v>
      </c>
      <c r="C83" s="19">
        <v>0</v>
      </c>
      <c r="D83" s="19">
        <v>0</v>
      </c>
      <c r="E83" s="19">
        <v>1</v>
      </c>
      <c r="F83" s="19">
        <v>2</v>
      </c>
      <c r="G83" s="19">
        <v>0</v>
      </c>
      <c r="H83" s="19">
        <v>1</v>
      </c>
      <c r="I83" s="19">
        <v>0</v>
      </c>
      <c r="J83" s="19">
        <v>0</v>
      </c>
      <c r="K83" s="20">
        <v>0</v>
      </c>
      <c r="L83" s="6">
        <f t="shared" si="1"/>
        <v>13600</v>
      </c>
    </row>
    <row r="84" spans="1:12" ht="77.25" thickBot="1" x14ac:dyDescent="0.3">
      <c r="A84" s="29">
        <v>72</v>
      </c>
      <c r="B84" s="10" t="s">
        <v>85</v>
      </c>
      <c r="C84" s="19">
        <v>20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20">
        <v>0</v>
      </c>
      <c r="L84" s="6">
        <f t="shared" si="1"/>
        <v>40000</v>
      </c>
    </row>
    <row r="85" spans="1:12" ht="102.75" thickBot="1" x14ac:dyDescent="0.3">
      <c r="A85" s="29">
        <v>73</v>
      </c>
      <c r="B85" s="10" t="s">
        <v>86</v>
      </c>
      <c r="C85" s="19"/>
      <c r="D85" s="19"/>
      <c r="E85" s="19"/>
      <c r="F85" s="19"/>
      <c r="G85" s="19"/>
      <c r="H85" s="19"/>
      <c r="I85" s="19"/>
      <c r="J85" s="19"/>
      <c r="K85" s="20"/>
      <c r="L85" s="6">
        <f t="shared" si="1"/>
        <v>0</v>
      </c>
    </row>
    <row r="86" spans="1:12" ht="77.25" thickBot="1" x14ac:dyDescent="0.3">
      <c r="A86" s="29">
        <v>74</v>
      </c>
      <c r="B86" s="10" t="s">
        <v>87</v>
      </c>
      <c r="C86" s="19">
        <v>33</v>
      </c>
      <c r="D86" s="19">
        <v>3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20">
        <v>0</v>
      </c>
      <c r="L86" s="6">
        <f t="shared" si="1"/>
        <v>73200</v>
      </c>
    </row>
    <row r="87" spans="1:12" ht="77.25" thickBot="1" x14ac:dyDescent="0.3">
      <c r="A87" s="29">
        <v>75</v>
      </c>
      <c r="B87" s="10" t="s">
        <v>88</v>
      </c>
      <c r="C87" s="19">
        <v>10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2</v>
      </c>
      <c r="K87" s="20">
        <v>0</v>
      </c>
      <c r="L87" s="6">
        <f t="shared" si="1"/>
        <v>31200</v>
      </c>
    </row>
    <row r="88" spans="1:12" ht="64.5" thickBot="1" x14ac:dyDescent="0.3">
      <c r="A88" s="29">
        <v>76</v>
      </c>
      <c r="B88" s="10" t="s">
        <v>89</v>
      </c>
      <c r="C88" s="19">
        <v>4</v>
      </c>
      <c r="D88" s="19">
        <v>3</v>
      </c>
      <c r="E88" s="19">
        <v>0</v>
      </c>
      <c r="F88" s="19">
        <v>0</v>
      </c>
      <c r="G88" s="19">
        <v>0</v>
      </c>
      <c r="H88" s="19">
        <v>2</v>
      </c>
      <c r="I88" s="19">
        <v>1</v>
      </c>
      <c r="J88" s="19">
        <v>0</v>
      </c>
      <c r="K88" s="20">
        <v>2</v>
      </c>
      <c r="L88" s="6">
        <f t="shared" si="1"/>
        <v>42000</v>
      </c>
    </row>
    <row r="89" spans="1:12" ht="64.5" thickBot="1" x14ac:dyDescent="0.3">
      <c r="A89" s="29">
        <v>77</v>
      </c>
      <c r="B89" s="10" t="s">
        <v>90</v>
      </c>
      <c r="C89" s="19"/>
      <c r="D89" s="19"/>
      <c r="E89" s="19"/>
      <c r="F89" s="19"/>
      <c r="G89" s="19"/>
      <c r="H89" s="19"/>
      <c r="I89" s="19"/>
      <c r="J89" s="19"/>
      <c r="K89" s="20"/>
      <c r="L89" s="6">
        <f t="shared" si="1"/>
        <v>0</v>
      </c>
    </row>
    <row r="90" spans="1:12" ht="102.75" thickBot="1" x14ac:dyDescent="0.3">
      <c r="A90" s="29">
        <v>78</v>
      </c>
      <c r="B90" s="10" t="s">
        <v>91</v>
      </c>
      <c r="C90" s="19">
        <v>9</v>
      </c>
      <c r="D90" s="19">
        <v>0</v>
      </c>
      <c r="E90" s="19">
        <v>0</v>
      </c>
      <c r="F90" s="19">
        <v>3</v>
      </c>
      <c r="G90" s="19">
        <v>0</v>
      </c>
      <c r="H90" s="19">
        <v>1</v>
      </c>
      <c r="I90" s="19">
        <v>1</v>
      </c>
      <c r="J90" s="19">
        <v>0</v>
      </c>
      <c r="K90" s="20">
        <v>0</v>
      </c>
      <c r="L90" s="6">
        <f t="shared" si="1"/>
        <v>37000</v>
      </c>
    </row>
    <row r="91" spans="1:12" ht="64.5" thickBot="1" x14ac:dyDescent="0.3">
      <c r="A91" s="29">
        <v>79</v>
      </c>
      <c r="B91" s="10" t="s">
        <v>92</v>
      </c>
      <c r="C91" s="19">
        <v>0</v>
      </c>
      <c r="D91" s="19">
        <v>6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20">
        <v>0</v>
      </c>
      <c r="L91" s="6">
        <f t="shared" si="1"/>
        <v>14400</v>
      </c>
    </row>
    <row r="92" spans="1:12" ht="115.5" thickBot="1" x14ac:dyDescent="0.3">
      <c r="A92" s="29">
        <v>80</v>
      </c>
      <c r="B92" s="10" t="s">
        <v>93</v>
      </c>
      <c r="C92" s="19">
        <v>0</v>
      </c>
      <c r="D92" s="19">
        <v>4</v>
      </c>
      <c r="E92" s="19">
        <v>0</v>
      </c>
      <c r="F92" s="19">
        <v>0</v>
      </c>
      <c r="G92" s="19">
        <v>0</v>
      </c>
      <c r="H92" s="19">
        <v>0</v>
      </c>
      <c r="I92" s="19">
        <v>2</v>
      </c>
      <c r="J92" s="19">
        <v>1</v>
      </c>
      <c r="K92" s="20">
        <v>0</v>
      </c>
      <c r="L92" s="6">
        <f t="shared" si="1"/>
        <v>25200</v>
      </c>
    </row>
    <row r="93" spans="1:12" ht="77.25" thickBot="1" x14ac:dyDescent="0.3">
      <c r="A93" s="29">
        <v>81</v>
      </c>
      <c r="B93" s="10" t="s">
        <v>94</v>
      </c>
      <c r="C93" s="19">
        <v>0</v>
      </c>
      <c r="D93" s="19">
        <v>0</v>
      </c>
      <c r="E93" s="19">
        <v>0</v>
      </c>
      <c r="F93" s="19">
        <v>1</v>
      </c>
      <c r="G93" s="19">
        <v>2</v>
      </c>
      <c r="H93" s="19">
        <v>3</v>
      </c>
      <c r="I93" s="19">
        <v>1</v>
      </c>
      <c r="J93" s="19">
        <v>0</v>
      </c>
      <c r="K93" s="20">
        <v>0</v>
      </c>
      <c r="L93" s="6">
        <f t="shared" si="1"/>
        <v>29000</v>
      </c>
    </row>
    <row r="94" spans="1:12" ht="77.25" thickBot="1" x14ac:dyDescent="0.3">
      <c r="A94" s="29">
        <v>82</v>
      </c>
      <c r="B94" s="10" t="s">
        <v>95</v>
      </c>
      <c r="C94" s="19">
        <v>1</v>
      </c>
      <c r="D94" s="19">
        <v>0</v>
      </c>
      <c r="E94" s="19">
        <v>6</v>
      </c>
      <c r="F94" s="19">
        <v>0</v>
      </c>
      <c r="G94" s="19">
        <v>0</v>
      </c>
      <c r="H94" s="19">
        <v>2</v>
      </c>
      <c r="I94" s="19">
        <v>0</v>
      </c>
      <c r="J94" s="19">
        <v>0</v>
      </c>
      <c r="K94" s="20">
        <v>1</v>
      </c>
      <c r="L94" s="6">
        <f t="shared" si="1"/>
        <v>34100</v>
      </c>
    </row>
    <row r="95" spans="1:12" ht="77.25" thickBot="1" x14ac:dyDescent="0.3">
      <c r="A95" s="29">
        <v>83</v>
      </c>
      <c r="B95" s="10" t="s">
        <v>96</v>
      </c>
      <c r="C95" s="19">
        <v>4</v>
      </c>
      <c r="D95" s="19">
        <v>5</v>
      </c>
      <c r="E95" s="19">
        <v>0</v>
      </c>
      <c r="F95" s="19">
        <v>2</v>
      </c>
      <c r="G95" s="19">
        <v>0</v>
      </c>
      <c r="H95" s="19">
        <v>0</v>
      </c>
      <c r="I95" s="19">
        <v>0</v>
      </c>
      <c r="J95" s="19">
        <v>0</v>
      </c>
      <c r="K95" s="20">
        <v>3</v>
      </c>
      <c r="L95" s="6">
        <f t="shared" si="1"/>
        <v>45900</v>
      </c>
    </row>
    <row r="96" spans="1:12" ht="77.25" thickBot="1" x14ac:dyDescent="0.3">
      <c r="A96" s="29">
        <v>84</v>
      </c>
      <c r="B96" s="10" t="s">
        <v>97</v>
      </c>
      <c r="C96" s="19"/>
      <c r="D96" s="19"/>
      <c r="E96" s="19"/>
      <c r="F96" s="19"/>
      <c r="G96" s="19"/>
      <c r="H96" s="19"/>
      <c r="I96" s="19"/>
      <c r="J96" s="19"/>
      <c r="K96" s="20"/>
      <c r="L96" s="6">
        <f t="shared" si="1"/>
        <v>0</v>
      </c>
    </row>
    <row r="97" spans="1:12" ht="77.25" thickBot="1" x14ac:dyDescent="0.3">
      <c r="A97" s="29">
        <v>85</v>
      </c>
      <c r="B97" s="10" t="s">
        <v>98</v>
      </c>
      <c r="C97" s="19">
        <v>7</v>
      </c>
      <c r="D97" s="19">
        <v>0</v>
      </c>
      <c r="E97" s="19">
        <v>5</v>
      </c>
      <c r="F97" s="19">
        <v>1</v>
      </c>
      <c r="G97" s="19">
        <v>0</v>
      </c>
      <c r="H97" s="19">
        <v>0</v>
      </c>
      <c r="I97" s="19">
        <v>0</v>
      </c>
      <c r="J97" s="19">
        <v>0</v>
      </c>
      <c r="K97" s="20">
        <v>0</v>
      </c>
      <c r="L97" s="6">
        <f t="shared" si="1"/>
        <v>31200</v>
      </c>
    </row>
    <row r="98" spans="1:12" ht="77.25" thickBot="1" x14ac:dyDescent="0.3">
      <c r="A98" s="29">
        <v>86</v>
      </c>
      <c r="B98" s="10" t="s">
        <v>99</v>
      </c>
      <c r="C98" s="19"/>
      <c r="D98" s="19"/>
      <c r="E98" s="19"/>
      <c r="F98" s="19"/>
      <c r="G98" s="19"/>
      <c r="H98" s="19"/>
      <c r="I98" s="19"/>
      <c r="J98" s="19"/>
      <c r="K98" s="20"/>
      <c r="L98" s="6">
        <f t="shared" si="1"/>
        <v>0</v>
      </c>
    </row>
    <row r="99" spans="1:12" ht="77.25" thickBot="1" x14ac:dyDescent="0.3">
      <c r="A99" s="29">
        <v>87</v>
      </c>
      <c r="B99" s="10" t="s">
        <v>100</v>
      </c>
      <c r="C99" s="19">
        <v>1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3</v>
      </c>
      <c r="K99" s="20">
        <v>0</v>
      </c>
      <c r="L99" s="6">
        <f t="shared" si="1"/>
        <v>18800</v>
      </c>
    </row>
    <row r="100" spans="1:12" ht="115.5" thickBot="1" x14ac:dyDescent="0.3">
      <c r="A100" s="29">
        <v>88</v>
      </c>
      <c r="B100" s="10" t="s">
        <v>101</v>
      </c>
      <c r="C100" s="19">
        <v>0</v>
      </c>
      <c r="D100" s="19">
        <v>4</v>
      </c>
      <c r="E100" s="19">
        <v>0</v>
      </c>
      <c r="F100" s="19">
        <v>0</v>
      </c>
      <c r="G100" s="19">
        <v>1</v>
      </c>
      <c r="H100" s="19">
        <v>0</v>
      </c>
      <c r="I100" s="19">
        <v>0</v>
      </c>
      <c r="J100" s="19">
        <v>0</v>
      </c>
      <c r="K100" s="20">
        <v>0</v>
      </c>
      <c r="L100" s="6">
        <f t="shared" si="1"/>
        <v>13400</v>
      </c>
    </row>
    <row r="101" spans="1:12" ht="64.5" thickBot="1" x14ac:dyDescent="0.3">
      <c r="A101" s="29">
        <v>89</v>
      </c>
      <c r="B101" s="10" t="s">
        <v>102</v>
      </c>
      <c r="C101" s="19">
        <f>[1]Лист1!B14</f>
        <v>0</v>
      </c>
      <c r="D101" s="19">
        <f>[1]Лист1!C14</f>
        <v>0</v>
      </c>
      <c r="E101" s="19">
        <f>[1]Лист1!D14</f>
        <v>0</v>
      </c>
      <c r="F101" s="19">
        <f>[1]Лист1!E14</f>
        <v>0</v>
      </c>
      <c r="G101" s="19">
        <f>[1]Лист1!F14</f>
        <v>0</v>
      </c>
      <c r="H101" s="19">
        <f>[1]Лист1!G14</f>
        <v>4</v>
      </c>
      <c r="I101" s="19">
        <f>[1]Лист1!H14</f>
        <v>2</v>
      </c>
      <c r="J101" s="19">
        <f>[1]Лист1!I14</f>
        <v>1</v>
      </c>
      <c r="K101" s="20">
        <f>[1]Лист1!J14</f>
        <v>0</v>
      </c>
      <c r="L101" s="6">
        <f t="shared" si="1"/>
        <v>33200</v>
      </c>
    </row>
    <row r="102" spans="1:12" ht="77.25" thickBot="1" x14ac:dyDescent="0.3">
      <c r="A102" s="29">
        <v>90</v>
      </c>
      <c r="B102" s="10" t="s">
        <v>103</v>
      </c>
      <c r="C102" s="19">
        <v>8</v>
      </c>
      <c r="D102" s="19">
        <v>1</v>
      </c>
      <c r="E102" s="19">
        <v>5</v>
      </c>
      <c r="F102" s="19">
        <v>0</v>
      </c>
      <c r="G102" s="19">
        <v>2</v>
      </c>
      <c r="H102" s="19">
        <v>0</v>
      </c>
      <c r="I102" s="19">
        <v>1</v>
      </c>
      <c r="J102" s="19">
        <v>1</v>
      </c>
      <c r="K102" s="20">
        <v>1</v>
      </c>
      <c r="L102" s="6">
        <f t="shared" si="1"/>
        <v>57100</v>
      </c>
    </row>
    <row r="103" spans="1:12" ht="64.5" thickBot="1" x14ac:dyDescent="0.3">
      <c r="A103" s="29">
        <v>91</v>
      </c>
      <c r="B103" s="10" t="s">
        <v>104</v>
      </c>
      <c r="C103" s="19">
        <v>9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20">
        <v>0</v>
      </c>
      <c r="L103" s="6">
        <f t="shared" si="1"/>
        <v>18000</v>
      </c>
    </row>
    <row r="104" spans="1:12" ht="115.5" thickBot="1" x14ac:dyDescent="0.3">
      <c r="A104" s="29">
        <v>92</v>
      </c>
      <c r="B104" s="10" t="s">
        <v>105</v>
      </c>
      <c r="C104" s="19"/>
      <c r="D104" s="19"/>
      <c r="E104" s="19"/>
      <c r="F104" s="19"/>
      <c r="G104" s="19"/>
      <c r="H104" s="19"/>
      <c r="I104" s="19"/>
      <c r="J104" s="19"/>
      <c r="K104" s="20"/>
      <c r="L104" s="6">
        <f t="shared" si="1"/>
        <v>0</v>
      </c>
    </row>
    <row r="105" spans="1:12" ht="115.5" thickBot="1" x14ac:dyDescent="0.3">
      <c r="A105" s="29">
        <v>93</v>
      </c>
      <c r="B105" s="10" t="s">
        <v>106</v>
      </c>
      <c r="C105" s="19">
        <v>1</v>
      </c>
      <c r="D105" s="19">
        <v>1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20">
        <v>0</v>
      </c>
      <c r="L105" s="6">
        <f t="shared" si="1"/>
        <v>4400</v>
      </c>
    </row>
    <row r="106" spans="1:12" ht="64.5" thickBot="1" x14ac:dyDescent="0.3">
      <c r="A106" s="29">
        <v>94</v>
      </c>
      <c r="B106" s="10" t="s">
        <v>107</v>
      </c>
      <c r="C106" s="19">
        <v>0</v>
      </c>
      <c r="D106" s="19">
        <v>1</v>
      </c>
      <c r="E106" s="19">
        <v>0</v>
      </c>
      <c r="F106" s="19">
        <v>0</v>
      </c>
      <c r="G106" s="19">
        <v>1</v>
      </c>
      <c r="H106" s="19">
        <v>0</v>
      </c>
      <c r="I106" s="19">
        <v>0</v>
      </c>
      <c r="J106" s="19">
        <v>0</v>
      </c>
      <c r="K106" s="20">
        <v>0</v>
      </c>
      <c r="L106" s="6">
        <f t="shared" si="1"/>
        <v>6200</v>
      </c>
    </row>
    <row r="107" spans="1:12" ht="102.75" thickBot="1" x14ac:dyDescent="0.3">
      <c r="A107" s="29">
        <v>95</v>
      </c>
      <c r="B107" s="10" t="s">
        <v>108</v>
      </c>
      <c r="C107" s="19"/>
      <c r="D107" s="19"/>
      <c r="E107" s="19"/>
      <c r="F107" s="19"/>
      <c r="G107" s="19"/>
      <c r="H107" s="19"/>
      <c r="I107" s="19"/>
      <c r="J107" s="19"/>
      <c r="K107" s="20"/>
      <c r="L107" s="6">
        <f t="shared" si="1"/>
        <v>0</v>
      </c>
    </row>
    <row r="108" spans="1:12" ht="64.5" thickBot="1" x14ac:dyDescent="0.3">
      <c r="A108" s="29">
        <v>96</v>
      </c>
      <c r="B108" s="13" t="s">
        <v>109</v>
      </c>
      <c r="C108" s="19">
        <v>11</v>
      </c>
      <c r="D108" s="19">
        <v>3</v>
      </c>
      <c r="E108" s="19">
        <v>5</v>
      </c>
      <c r="F108" s="19">
        <v>0</v>
      </c>
      <c r="G108" s="19">
        <v>4</v>
      </c>
      <c r="H108" s="19">
        <v>4</v>
      </c>
      <c r="I108" s="19">
        <v>0</v>
      </c>
      <c r="J108" s="19">
        <v>0</v>
      </c>
      <c r="K108" s="20">
        <v>5</v>
      </c>
      <c r="L108" s="6">
        <f t="shared" si="1"/>
        <v>108500</v>
      </c>
    </row>
    <row r="109" spans="1:12" ht="90" thickBot="1" x14ac:dyDescent="0.3">
      <c r="A109" s="29">
        <v>97</v>
      </c>
      <c r="B109" s="10" t="s">
        <v>8</v>
      </c>
      <c r="C109" s="19">
        <v>0</v>
      </c>
      <c r="D109" s="19">
        <v>0</v>
      </c>
      <c r="E109" s="19">
        <v>0</v>
      </c>
      <c r="F109" s="19">
        <v>47</v>
      </c>
      <c r="G109" s="19">
        <v>0</v>
      </c>
      <c r="H109" s="19">
        <v>0</v>
      </c>
      <c r="I109" s="19">
        <v>0</v>
      </c>
      <c r="J109" s="19">
        <v>0</v>
      </c>
      <c r="K109" s="20">
        <v>3</v>
      </c>
      <c r="L109" s="6">
        <f t="shared" si="1"/>
        <v>169900</v>
      </c>
    </row>
    <row r="110" spans="1:12" ht="77.25" thickBot="1" x14ac:dyDescent="0.3">
      <c r="A110" s="29">
        <v>98</v>
      </c>
      <c r="B110" s="12" t="s">
        <v>9</v>
      </c>
      <c r="C110" s="19"/>
      <c r="D110" s="19"/>
      <c r="E110" s="19"/>
      <c r="F110" s="19"/>
      <c r="G110" s="19"/>
      <c r="H110" s="19"/>
      <c r="I110" s="19"/>
      <c r="J110" s="19"/>
      <c r="K110" s="20"/>
      <c r="L110" s="6">
        <f t="shared" si="1"/>
        <v>0</v>
      </c>
    </row>
    <row r="111" spans="1:12" ht="77.25" thickBot="1" x14ac:dyDescent="0.3">
      <c r="A111" s="29">
        <v>99</v>
      </c>
      <c r="B111" s="10" t="s">
        <v>10</v>
      </c>
      <c r="C111" s="19"/>
      <c r="D111" s="19"/>
      <c r="E111" s="19"/>
      <c r="F111" s="19"/>
      <c r="G111" s="19"/>
      <c r="H111" s="19"/>
      <c r="I111" s="19"/>
      <c r="J111" s="19"/>
      <c r="K111" s="20"/>
      <c r="L111" s="6">
        <f t="shared" si="1"/>
        <v>0</v>
      </c>
    </row>
    <row r="112" spans="1:12" ht="90" thickBot="1" x14ac:dyDescent="0.3">
      <c r="A112" s="29">
        <v>100</v>
      </c>
      <c r="B112" s="12" t="s">
        <v>11</v>
      </c>
      <c r="C112" s="19"/>
      <c r="D112" s="19"/>
      <c r="E112" s="19"/>
      <c r="F112" s="19"/>
      <c r="G112" s="19"/>
      <c r="H112" s="19"/>
      <c r="I112" s="19"/>
      <c r="J112" s="19"/>
      <c r="K112" s="20"/>
      <c r="L112" s="6">
        <f t="shared" si="1"/>
        <v>0</v>
      </c>
    </row>
    <row r="113" spans="1:12" ht="90" thickBot="1" x14ac:dyDescent="0.3">
      <c r="A113" s="29">
        <v>101</v>
      </c>
      <c r="B113" s="10" t="s">
        <v>12</v>
      </c>
      <c r="C113" s="19"/>
      <c r="D113" s="19"/>
      <c r="E113" s="19">
        <v>5</v>
      </c>
      <c r="F113" s="19">
        <v>12</v>
      </c>
      <c r="G113" s="19"/>
      <c r="H113" s="19">
        <v>3</v>
      </c>
      <c r="I113" s="19">
        <v>1</v>
      </c>
      <c r="J113" s="19">
        <v>4</v>
      </c>
      <c r="K113" s="20"/>
      <c r="L113" s="6">
        <f t="shared" si="1"/>
        <v>93000</v>
      </c>
    </row>
    <row r="114" spans="1:12" ht="77.25" thickBot="1" x14ac:dyDescent="0.3">
      <c r="A114" s="29">
        <v>102</v>
      </c>
      <c r="B114" s="12" t="s">
        <v>13</v>
      </c>
      <c r="C114" s="19"/>
      <c r="D114" s="19"/>
      <c r="E114" s="19"/>
      <c r="F114" s="19">
        <v>8</v>
      </c>
      <c r="G114" s="19"/>
      <c r="H114" s="19"/>
      <c r="I114" s="19"/>
      <c r="J114" s="19"/>
      <c r="K114" s="20">
        <v>2</v>
      </c>
      <c r="L114" s="6">
        <f t="shared" si="1"/>
        <v>38600</v>
      </c>
    </row>
    <row r="115" spans="1:12" ht="77.25" thickBot="1" x14ac:dyDescent="0.3">
      <c r="A115" s="29">
        <v>103</v>
      </c>
      <c r="B115" s="10" t="s">
        <v>110</v>
      </c>
      <c r="C115" s="19">
        <v>0</v>
      </c>
      <c r="D115" s="19">
        <v>16</v>
      </c>
      <c r="E115" s="19">
        <v>0</v>
      </c>
      <c r="F115" s="19">
        <v>0</v>
      </c>
      <c r="G115" s="19">
        <v>0</v>
      </c>
      <c r="H115" s="19">
        <v>0</v>
      </c>
      <c r="I115" s="19">
        <v>1</v>
      </c>
      <c r="J115" s="19">
        <v>1</v>
      </c>
      <c r="K115" s="20">
        <v>0</v>
      </c>
      <c r="L115" s="6">
        <f t="shared" si="1"/>
        <v>49000</v>
      </c>
    </row>
    <row r="116" spans="1:12" ht="77.25" thickBot="1" x14ac:dyDescent="0.3">
      <c r="A116" s="29">
        <v>104</v>
      </c>
      <c r="B116" s="12" t="s">
        <v>111</v>
      </c>
      <c r="C116" s="19">
        <v>0</v>
      </c>
      <c r="D116" s="19">
        <v>0</v>
      </c>
      <c r="E116" s="19">
        <v>0</v>
      </c>
      <c r="F116" s="19">
        <v>20</v>
      </c>
      <c r="G116" s="19">
        <v>0</v>
      </c>
      <c r="H116" s="19">
        <v>0</v>
      </c>
      <c r="I116" s="19">
        <v>0</v>
      </c>
      <c r="J116" s="19">
        <v>0</v>
      </c>
      <c r="K116" s="20">
        <v>2</v>
      </c>
      <c r="L116" s="6">
        <f t="shared" si="1"/>
        <v>77000</v>
      </c>
    </row>
    <row r="117" spans="1:12" ht="77.25" thickBot="1" x14ac:dyDescent="0.3">
      <c r="A117" s="29">
        <v>105</v>
      </c>
      <c r="B117" s="10" t="s">
        <v>112</v>
      </c>
      <c r="C117" s="19">
        <v>0</v>
      </c>
      <c r="D117" s="19">
        <v>0</v>
      </c>
      <c r="E117" s="19">
        <v>0</v>
      </c>
      <c r="F117" s="19">
        <v>10</v>
      </c>
      <c r="G117" s="19">
        <v>0</v>
      </c>
      <c r="H117" s="19">
        <v>0</v>
      </c>
      <c r="I117" s="19">
        <v>0</v>
      </c>
      <c r="J117" s="19">
        <v>1</v>
      </c>
      <c r="K117" s="20">
        <v>0</v>
      </c>
      <c r="L117" s="6">
        <f t="shared" si="1"/>
        <v>37600</v>
      </c>
    </row>
    <row r="118" spans="1:12" ht="77.25" thickBot="1" x14ac:dyDescent="0.3">
      <c r="A118" s="29">
        <v>106</v>
      </c>
      <c r="B118" s="12" t="s">
        <v>113</v>
      </c>
      <c r="C118" s="19"/>
      <c r="D118" s="19"/>
      <c r="E118" s="19"/>
      <c r="F118" s="19"/>
      <c r="G118" s="19"/>
      <c r="H118" s="19"/>
      <c r="I118" s="19"/>
      <c r="J118" s="19"/>
      <c r="K118" s="20"/>
      <c r="L118" s="6">
        <f t="shared" si="1"/>
        <v>0</v>
      </c>
    </row>
    <row r="119" spans="1:12" ht="90" thickBot="1" x14ac:dyDescent="0.3">
      <c r="A119" s="29">
        <v>107</v>
      </c>
      <c r="B119" s="10" t="s">
        <v>114</v>
      </c>
      <c r="C119" s="19">
        <v>15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20">
        <v>0</v>
      </c>
      <c r="L119" s="6">
        <f t="shared" si="1"/>
        <v>30000</v>
      </c>
    </row>
    <row r="120" spans="1:12" ht="64.5" thickBot="1" x14ac:dyDescent="0.3">
      <c r="A120" s="29">
        <v>108</v>
      </c>
      <c r="B120" s="12" t="s">
        <v>115</v>
      </c>
      <c r="C120" s="19">
        <v>12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1</v>
      </c>
      <c r="J120" s="19">
        <v>5</v>
      </c>
      <c r="K120" s="20">
        <v>0</v>
      </c>
      <c r="L120" s="6">
        <f t="shared" si="1"/>
        <v>57000</v>
      </c>
    </row>
    <row r="121" spans="1:12" ht="64.5" thickBot="1" x14ac:dyDescent="0.3">
      <c r="A121" s="29">
        <v>109</v>
      </c>
      <c r="B121" s="10" t="s">
        <v>116</v>
      </c>
      <c r="C121" s="19">
        <v>0</v>
      </c>
      <c r="D121" s="19">
        <v>0</v>
      </c>
      <c r="E121" s="19">
        <v>15</v>
      </c>
      <c r="F121" s="19">
        <v>40</v>
      </c>
      <c r="G121" s="19">
        <v>0</v>
      </c>
      <c r="H121" s="19">
        <v>0</v>
      </c>
      <c r="I121" s="19">
        <v>0</v>
      </c>
      <c r="J121" s="19">
        <v>25</v>
      </c>
      <c r="K121" s="20">
        <v>11</v>
      </c>
      <c r="L121" s="6">
        <f t="shared" si="1"/>
        <v>381500</v>
      </c>
    </row>
    <row r="122" spans="1:12" ht="77.25" thickBot="1" x14ac:dyDescent="0.3">
      <c r="A122" s="29">
        <v>110</v>
      </c>
      <c r="B122" s="12" t="s">
        <v>117</v>
      </c>
      <c r="C122" s="19">
        <v>19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20">
        <v>3</v>
      </c>
      <c r="L122" s="6">
        <f t="shared" si="1"/>
        <v>57500</v>
      </c>
    </row>
    <row r="123" spans="1:12" ht="77.25" thickBot="1" x14ac:dyDescent="0.3">
      <c r="A123" s="29">
        <v>111</v>
      </c>
      <c r="B123" s="10" t="s">
        <v>118</v>
      </c>
      <c r="C123" s="19"/>
      <c r="D123" s="19"/>
      <c r="E123" s="19"/>
      <c r="F123" s="19"/>
      <c r="G123" s="19"/>
      <c r="H123" s="19"/>
      <c r="I123" s="19"/>
      <c r="J123" s="19"/>
      <c r="K123" s="20"/>
      <c r="L123" s="6">
        <f t="shared" si="1"/>
        <v>0</v>
      </c>
    </row>
    <row r="124" spans="1:12" ht="77.25" thickBot="1" x14ac:dyDescent="0.3">
      <c r="A124" s="29">
        <v>112</v>
      </c>
      <c r="B124" s="12" t="s">
        <v>119</v>
      </c>
      <c r="C124" s="19">
        <v>2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20">
        <v>0</v>
      </c>
      <c r="L124" s="6">
        <f t="shared" si="1"/>
        <v>4000</v>
      </c>
    </row>
    <row r="125" spans="1:12" ht="77.25" thickBot="1" x14ac:dyDescent="0.3">
      <c r="A125" s="29">
        <v>113</v>
      </c>
      <c r="B125" s="10" t="s">
        <v>120</v>
      </c>
      <c r="C125" s="19">
        <v>4</v>
      </c>
      <c r="D125" s="19">
        <v>0</v>
      </c>
      <c r="E125" s="19">
        <v>0</v>
      </c>
      <c r="F125" s="19">
        <v>4</v>
      </c>
      <c r="G125" s="19">
        <v>8</v>
      </c>
      <c r="H125" s="19">
        <v>0</v>
      </c>
      <c r="I125" s="19">
        <v>4</v>
      </c>
      <c r="J125" s="19">
        <v>0</v>
      </c>
      <c r="K125" s="20">
        <v>0</v>
      </c>
      <c r="L125" s="6">
        <f t="shared" si="1"/>
        <v>71200</v>
      </c>
    </row>
    <row r="126" spans="1:12" ht="77.25" thickBot="1" x14ac:dyDescent="0.3">
      <c r="A126" s="29">
        <v>114</v>
      </c>
      <c r="B126" s="12" t="s">
        <v>121</v>
      </c>
      <c r="C126" s="19"/>
      <c r="D126" s="19"/>
      <c r="E126" s="19"/>
      <c r="F126" s="19"/>
      <c r="G126" s="19"/>
      <c r="H126" s="19"/>
      <c r="I126" s="19"/>
      <c r="J126" s="19"/>
      <c r="K126" s="20"/>
      <c r="L126" s="6">
        <f t="shared" si="1"/>
        <v>0</v>
      </c>
    </row>
    <row r="127" spans="1:12" ht="77.25" thickBot="1" x14ac:dyDescent="0.3">
      <c r="A127" s="29">
        <v>115</v>
      </c>
      <c r="B127" s="10" t="s">
        <v>122</v>
      </c>
      <c r="C127" s="19"/>
      <c r="D127" s="19"/>
      <c r="E127" s="19"/>
      <c r="F127" s="19"/>
      <c r="G127" s="19"/>
      <c r="H127" s="19"/>
      <c r="I127" s="19"/>
      <c r="J127" s="19"/>
      <c r="K127" s="20"/>
      <c r="L127" s="6">
        <f t="shared" si="1"/>
        <v>0</v>
      </c>
    </row>
    <row r="128" spans="1:12" ht="77.25" thickBot="1" x14ac:dyDescent="0.3">
      <c r="A128" s="29">
        <v>116</v>
      </c>
      <c r="B128" s="12" t="s">
        <v>123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1</v>
      </c>
      <c r="K128" s="20">
        <v>0</v>
      </c>
      <c r="L128" s="6">
        <f t="shared" si="1"/>
        <v>5600</v>
      </c>
    </row>
    <row r="129" spans="1:12" ht="77.25" thickBot="1" x14ac:dyDescent="0.3">
      <c r="A129" s="29">
        <v>117</v>
      </c>
      <c r="B129" s="10" t="s">
        <v>124</v>
      </c>
      <c r="C129" s="19"/>
      <c r="D129" s="19"/>
      <c r="E129" s="19"/>
      <c r="F129" s="19"/>
      <c r="G129" s="19"/>
      <c r="H129" s="19"/>
      <c r="I129" s="19"/>
      <c r="J129" s="19"/>
      <c r="K129" s="20"/>
      <c r="L129" s="6">
        <f t="shared" si="1"/>
        <v>0</v>
      </c>
    </row>
    <row r="130" spans="1:12" ht="77.25" thickBot="1" x14ac:dyDescent="0.3">
      <c r="A130" s="29">
        <v>118</v>
      </c>
      <c r="B130" s="11" t="s">
        <v>125</v>
      </c>
      <c r="C130" s="19"/>
      <c r="D130" s="19"/>
      <c r="E130" s="19"/>
      <c r="F130" s="19"/>
      <c r="G130" s="19"/>
      <c r="H130" s="19"/>
      <c r="I130" s="19"/>
      <c r="J130" s="19"/>
      <c r="K130" s="20"/>
      <c r="L130" s="8">
        <f t="shared" si="1"/>
        <v>0</v>
      </c>
    </row>
    <row r="131" spans="1:12" ht="76.5" x14ac:dyDescent="0.25">
      <c r="A131" s="29">
        <v>119</v>
      </c>
      <c r="B131" s="12" t="s">
        <v>126</v>
      </c>
      <c r="C131" s="30">
        <v>0</v>
      </c>
      <c r="D131" s="30">
        <v>0</v>
      </c>
      <c r="E131" s="30">
        <v>1</v>
      </c>
      <c r="F131" s="30">
        <v>0</v>
      </c>
      <c r="G131" s="30">
        <v>0</v>
      </c>
      <c r="H131" s="30">
        <v>0</v>
      </c>
      <c r="I131" s="30">
        <v>2</v>
      </c>
      <c r="J131" s="30">
        <v>0</v>
      </c>
      <c r="K131" s="31">
        <v>2</v>
      </c>
      <c r="L131" s="6">
        <f t="shared" si="1"/>
        <v>25800</v>
      </c>
    </row>
    <row r="132" spans="1:12" ht="76.5" x14ac:dyDescent="0.25">
      <c r="A132" s="29">
        <v>120</v>
      </c>
      <c r="B132" s="13" t="s">
        <v>127</v>
      </c>
      <c r="C132" s="19"/>
      <c r="D132" s="19"/>
      <c r="E132" s="19"/>
      <c r="F132" s="19"/>
      <c r="G132" s="19"/>
      <c r="H132" s="19"/>
      <c r="I132" s="19"/>
      <c r="J132" s="19"/>
      <c r="K132" s="20"/>
      <c r="L132" s="7">
        <f t="shared" si="1"/>
        <v>0</v>
      </c>
    </row>
    <row r="133" spans="1:12" ht="63.75" x14ac:dyDescent="0.25">
      <c r="A133" s="29">
        <v>121</v>
      </c>
      <c r="B133" s="10" t="s">
        <v>128</v>
      </c>
      <c r="C133" s="19"/>
      <c r="D133" s="19"/>
      <c r="E133" s="19"/>
      <c r="F133" s="19"/>
      <c r="G133" s="19"/>
      <c r="H133" s="19"/>
      <c r="I133" s="19"/>
      <c r="J133" s="19"/>
      <c r="K133" s="20"/>
      <c r="L133" s="7">
        <f t="shared" si="1"/>
        <v>0</v>
      </c>
    </row>
    <row r="134" spans="1:12" ht="63.75" x14ac:dyDescent="0.25">
      <c r="A134" s="29">
        <v>122</v>
      </c>
      <c r="B134" s="9" t="s">
        <v>129</v>
      </c>
      <c r="C134" s="19">
        <v>9</v>
      </c>
      <c r="D134" s="19">
        <v>9</v>
      </c>
      <c r="E134" s="19">
        <v>6</v>
      </c>
      <c r="F134" s="19">
        <v>0</v>
      </c>
      <c r="G134" s="19">
        <v>0</v>
      </c>
      <c r="H134" s="19">
        <v>0</v>
      </c>
      <c r="I134" s="19">
        <v>4</v>
      </c>
      <c r="J134" s="19">
        <v>0</v>
      </c>
      <c r="K134" s="20">
        <v>0</v>
      </c>
      <c r="L134" s="7">
        <f t="shared" si="1"/>
        <v>76400</v>
      </c>
    </row>
    <row r="135" spans="1:12" ht="76.5" x14ac:dyDescent="0.25">
      <c r="A135" s="29">
        <v>123</v>
      </c>
      <c r="B135" s="10" t="s">
        <v>130</v>
      </c>
      <c r="C135" s="19">
        <v>0</v>
      </c>
      <c r="D135" s="19">
        <v>0</v>
      </c>
      <c r="E135" s="19">
        <v>0</v>
      </c>
      <c r="F135" s="19">
        <v>12</v>
      </c>
      <c r="G135" s="19">
        <v>7</v>
      </c>
      <c r="H135" s="19">
        <v>8</v>
      </c>
      <c r="I135" s="19">
        <v>3</v>
      </c>
      <c r="J135" s="19">
        <v>0</v>
      </c>
      <c r="K135" s="20">
        <v>0</v>
      </c>
      <c r="L135" s="7">
        <f t="shared" si="1"/>
        <v>115200</v>
      </c>
    </row>
    <row r="136" spans="1:12" ht="76.5" x14ac:dyDescent="0.25">
      <c r="A136" s="29">
        <v>124</v>
      </c>
      <c r="B136" s="12" t="s">
        <v>131</v>
      </c>
      <c r="C136" s="19"/>
      <c r="D136" s="19"/>
      <c r="E136" s="19"/>
      <c r="F136" s="19"/>
      <c r="G136" s="19"/>
      <c r="H136" s="19"/>
      <c r="I136" s="19"/>
      <c r="J136" s="19"/>
      <c r="K136" s="20"/>
      <c r="L136" s="7">
        <f t="shared" si="1"/>
        <v>0</v>
      </c>
    </row>
    <row r="137" spans="1:12" ht="89.25" x14ac:dyDescent="0.25">
      <c r="A137" s="29">
        <v>125</v>
      </c>
      <c r="B137" s="10" t="s">
        <v>132</v>
      </c>
      <c r="C137" s="19"/>
      <c r="D137" s="19"/>
      <c r="E137" s="19"/>
      <c r="F137" s="19"/>
      <c r="G137" s="19"/>
      <c r="H137" s="19"/>
      <c r="I137" s="19"/>
      <c r="J137" s="19"/>
      <c r="K137" s="20"/>
      <c r="L137" s="7">
        <f t="shared" si="1"/>
        <v>0</v>
      </c>
    </row>
    <row r="138" spans="1:12" ht="76.5" x14ac:dyDescent="0.25">
      <c r="A138" s="29">
        <v>126</v>
      </c>
      <c r="B138" s="12" t="s">
        <v>133</v>
      </c>
      <c r="C138" s="19">
        <v>14</v>
      </c>
      <c r="D138" s="19">
        <v>0</v>
      </c>
      <c r="E138" s="19">
        <v>0</v>
      </c>
      <c r="F138" s="19">
        <v>0</v>
      </c>
      <c r="G138" s="19">
        <v>0</v>
      </c>
      <c r="H138" s="19">
        <v>2</v>
      </c>
      <c r="I138" s="19">
        <v>4</v>
      </c>
      <c r="J138" s="19">
        <v>0</v>
      </c>
      <c r="K138" s="20">
        <v>0</v>
      </c>
      <c r="L138" s="7">
        <f t="shared" si="1"/>
        <v>56800</v>
      </c>
    </row>
    <row r="139" spans="1:12" ht="76.5" x14ac:dyDescent="0.25">
      <c r="A139" s="29">
        <v>127</v>
      </c>
      <c r="B139" s="10" t="s">
        <v>134</v>
      </c>
      <c r="C139" s="19"/>
      <c r="D139" s="19"/>
      <c r="E139" s="19"/>
      <c r="F139" s="19"/>
      <c r="G139" s="19"/>
      <c r="H139" s="19"/>
      <c r="I139" s="19"/>
      <c r="J139" s="19"/>
      <c r="K139" s="20"/>
      <c r="L139" s="7">
        <f t="shared" si="1"/>
        <v>0</v>
      </c>
    </row>
    <row r="140" spans="1:12" ht="89.25" x14ac:dyDescent="0.25">
      <c r="A140" s="29">
        <v>128</v>
      </c>
      <c r="B140" s="12" t="s">
        <v>135</v>
      </c>
      <c r="C140" s="19"/>
      <c r="D140" s="19"/>
      <c r="E140" s="19"/>
      <c r="F140" s="19"/>
      <c r="G140" s="19"/>
      <c r="H140" s="19"/>
      <c r="I140" s="19"/>
      <c r="J140" s="19"/>
      <c r="K140" s="20"/>
      <c r="L140" s="7">
        <f t="shared" si="1"/>
        <v>0</v>
      </c>
    </row>
    <row r="141" spans="1:12" ht="76.5" x14ac:dyDescent="0.25">
      <c r="A141" s="29">
        <v>129</v>
      </c>
      <c r="B141" s="10" t="s">
        <v>136</v>
      </c>
      <c r="C141" s="19"/>
      <c r="D141" s="19"/>
      <c r="E141" s="19"/>
      <c r="F141" s="19"/>
      <c r="G141" s="19"/>
      <c r="H141" s="19"/>
      <c r="I141" s="19"/>
      <c r="J141" s="19"/>
      <c r="K141" s="20"/>
      <c r="L141" s="7">
        <f t="shared" si="1"/>
        <v>0</v>
      </c>
    </row>
    <row r="142" spans="1:12" ht="63.75" x14ac:dyDescent="0.25">
      <c r="A142" s="29">
        <v>130</v>
      </c>
      <c r="B142" s="12" t="s">
        <v>137</v>
      </c>
      <c r="C142" s="19">
        <v>19</v>
      </c>
      <c r="D142" s="19">
        <v>0</v>
      </c>
      <c r="E142" s="19">
        <v>0</v>
      </c>
      <c r="F142" s="19">
        <v>0</v>
      </c>
      <c r="G142" s="19">
        <v>1</v>
      </c>
      <c r="H142" s="19">
        <v>5</v>
      </c>
      <c r="I142" s="19">
        <v>0</v>
      </c>
      <c r="J142" s="19">
        <v>3</v>
      </c>
      <c r="K142" s="20">
        <v>1</v>
      </c>
      <c r="L142" s="7">
        <f t="shared" ref="L142:L180" si="2">$C$12*C142+$D$12*D142+$E$12*E142+$F$12*F142+$G$12*G142+$H$12*H142+$I$12*I142+$J$12*J142+$K$12*K142</f>
        <v>87100</v>
      </c>
    </row>
    <row r="143" spans="1:12" ht="76.5" x14ac:dyDescent="0.25">
      <c r="A143" s="29">
        <v>131</v>
      </c>
      <c r="B143" s="10" t="s">
        <v>138</v>
      </c>
      <c r="C143" s="19"/>
      <c r="D143" s="19"/>
      <c r="E143" s="19"/>
      <c r="F143" s="19"/>
      <c r="G143" s="19"/>
      <c r="H143" s="19"/>
      <c r="I143" s="19"/>
      <c r="J143" s="19"/>
      <c r="K143" s="20"/>
      <c r="L143" s="7">
        <f t="shared" si="2"/>
        <v>0</v>
      </c>
    </row>
    <row r="144" spans="1:12" ht="63.75" x14ac:dyDescent="0.25">
      <c r="A144" s="29">
        <v>132</v>
      </c>
      <c r="B144" s="12" t="s">
        <v>139</v>
      </c>
      <c r="C144" s="19">
        <v>15</v>
      </c>
      <c r="D144" s="19">
        <v>0</v>
      </c>
      <c r="E144" s="19">
        <v>2</v>
      </c>
      <c r="F144" s="19">
        <v>0</v>
      </c>
      <c r="G144" s="19">
        <v>0</v>
      </c>
      <c r="H144" s="19">
        <v>0</v>
      </c>
      <c r="I144" s="19">
        <v>0</v>
      </c>
      <c r="J144" s="19">
        <v>4</v>
      </c>
      <c r="K144" s="20">
        <v>0</v>
      </c>
      <c r="L144" s="7">
        <f t="shared" si="2"/>
        <v>58000</v>
      </c>
    </row>
    <row r="145" spans="1:12" ht="76.5" x14ac:dyDescent="0.25">
      <c r="A145" s="29">
        <v>133</v>
      </c>
      <c r="B145" s="10" t="s">
        <v>140</v>
      </c>
      <c r="C145" s="19"/>
      <c r="D145" s="19"/>
      <c r="E145" s="19"/>
      <c r="F145" s="19"/>
      <c r="G145" s="19"/>
      <c r="H145" s="19"/>
      <c r="I145" s="19"/>
      <c r="J145" s="19"/>
      <c r="K145" s="20"/>
      <c r="L145" s="7">
        <f t="shared" si="2"/>
        <v>0</v>
      </c>
    </row>
    <row r="146" spans="1:12" ht="76.5" x14ac:dyDescent="0.25">
      <c r="A146" s="29">
        <v>134</v>
      </c>
      <c r="B146" s="12" t="s">
        <v>141</v>
      </c>
      <c r="C146" s="19"/>
      <c r="D146" s="19"/>
      <c r="E146" s="19"/>
      <c r="F146" s="19"/>
      <c r="G146" s="19"/>
      <c r="H146" s="19"/>
      <c r="I146" s="19"/>
      <c r="J146" s="19"/>
      <c r="K146" s="20"/>
      <c r="L146" s="7">
        <f t="shared" si="2"/>
        <v>0</v>
      </c>
    </row>
    <row r="147" spans="1:12" ht="63.75" x14ac:dyDescent="0.25">
      <c r="A147" s="29">
        <v>135</v>
      </c>
      <c r="B147" s="10" t="s">
        <v>142</v>
      </c>
      <c r="C147" s="19"/>
      <c r="D147" s="19"/>
      <c r="E147" s="19"/>
      <c r="F147" s="19"/>
      <c r="G147" s="19"/>
      <c r="H147" s="19"/>
      <c r="I147" s="19"/>
      <c r="J147" s="19"/>
      <c r="K147" s="20"/>
      <c r="L147" s="7">
        <f t="shared" si="2"/>
        <v>0</v>
      </c>
    </row>
    <row r="148" spans="1:12" ht="76.5" x14ac:dyDescent="0.25">
      <c r="A148" s="29">
        <v>136</v>
      </c>
      <c r="B148" s="12" t="s">
        <v>143</v>
      </c>
      <c r="C148" s="19"/>
      <c r="D148" s="19"/>
      <c r="E148" s="19"/>
      <c r="F148" s="19"/>
      <c r="G148" s="19"/>
      <c r="H148" s="19"/>
      <c r="I148" s="19"/>
      <c r="J148" s="19"/>
      <c r="K148" s="20"/>
      <c r="L148" s="7">
        <f t="shared" si="2"/>
        <v>0</v>
      </c>
    </row>
    <row r="149" spans="1:12" ht="76.5" x14ac:dyDescent="0.25">
      <c r="A149" s="29">
        <v>137</v>
      </c>
      <c r="B149" s="10" t="s">
        <v>144</v>
      </c>
      <c r="C149" s="19">
        <v>4</v>
      </c>
      <c r="D149" s="19">
        <v>18</v>
      </c>
      <c r="E149" s="19">
        <v>6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20">
        <v>0</v>
      </c>
      <c r="L149" s="7">
        <f t="shared" si="2"/>
        <v>68000</v>
      </c>
    </row>
    <row r="150" spans="1:12" ht="76.5" x14ac:dyDescent="0.25">
      <c r="A150" s="29">
        <v>138</v>
      </c>
      <c r="B150" s="12" t="s">
        <v>145</v>
      </c>
      <c r="C150" s="19"/>
      <c r="D150" s="19"/>
      <c r="E150" s="19"/>
      <c r="F150" s="19"/>
      <c r="G150" s="19"/>
      <c r="H150" s="19"/>
      <c r="I150" s="19"/>
      <c r="J150" s="19"/>
      <c r="K150" s="20"/>
      <c r="L150" s="7">
        <f t="shared" si="2"/>
        <v>0</v>
      </c>
    </row>
    <row r="151" spans="1:12" ht="89.25" x14ac:dyDescent="0.25">
      <c r="A151" s="29">
        <v>139</v>
      </c>
      <c r="B151" s="10" t="s">
        <v>146</v>
      </c>
      <c r="C151" s="19"/>
      <c r="D151" s="19"/>
      <c r="E151" s="19"/>
      <c r="F151" s="19"/>
      <c r="G151" s="19"/>
      <c r="H151" s="19"/>
      <c r="I151" s="19"/>
      <c r="J151" s="19"/>
      <c r="K151" s="20"/>
      <c r="L151" s="7">
        <f t="shared" si="2"/>
        <v>0</v>
      </c>
    </row>
    <row r="152" spans="1:12" ht="63.75" x14ac:dyDescent="0.25">
      <c r="A152" s="29">
        <v>140</v>
      </c>
      <c r="B152" s="12" t="s">
        <v>147</v>
      </c>
      <c r="C152" s="19"/>
      <c r="D152" s="19"/>
      <c r="E152" s="19"/>
      <c r="F152" s="19"/>
      <c r="G152" s="19"/>
      <c r="H152" s="19"/>
      <c r="I152" s="19"/>
      <c r="J152" s="19"/>
      <c r="K152" s="20"/>
      <c r="L152" s="7">
        <f t="shared" si="2"/>
        <v>0</v>
      </c>
    </row>
    <row r="153" spans="1:12" ht="76.5" x14ac:dyDescent="0.25">
      <c r="A153" s="29">
        <v>141</v>
      </c>
      <c r="B153" s="10" t="s">
        <v>148</v>
      </c>
      <c r="C153" s="19">
        <v>7</v>
      </c>
      <c r="D153" s="19">
        <v>22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10</v>
      </c>
      <c r="K153" s="20">
        <v>0</v>
      </c>
      <c r="L153" s="7">
        <f t="shared" si="2"/>
        <v>122800</v>
      </c>
    </row>
    <row r="154" spans="1:12" ht="76.5" x14ac:dyDescent="0.25">
      <c r="A154" s="29">
        <v>142</v>
      </c>
      <c r="B154" s="12" t="s">
        <v>149</v>
      </c>
      <c r="C154" s="19"/>
      <c r="D154" s="19"/>
      <c r="E154" s="19"/>
      <c r="F154" s="19"/>
      <c r="G154" s="19"/>
      <c r="H154" s="19"/>
      <c r="I154" s="19"/>
      <c r="J154" s="19"/>
      <c r="K154" s="20"/>
      <c r="L154" s="7">
        <f t="shared" si="2"/>
        <v>0</v>
      </c>
    </row>
    <row r="155" spans="1:12" ht="76.5" x14ac:dyDescent="0.25">
      <c r="A155" s="29">
        <v>143</v>
      </c>
      <c r="B155" s="10" t="s">
        <v>150</v>
      </c>
      <c r="C155" s="19"/>
      <c r="D155" s="19"/>
      <c r="E155" s="19"/>
      <c r="F155" s="19"/>
      <c r="G155" s="19"/>
      <c r="H155" s="19"/>
      <c r="I155" s="19"/>
      <c r="J155" s="19"/>
      <c r="K155" s="20"/>
      <c r="L155" s="7">
        <f t="shared" si="2"/>
        <v>0</v>
      </c>
    </row>
    <row r="156" spans="1:12" ht="89.25" x14ac:dyDescent="0.25">
      <c r="A156" s="29">
        <v>144</v>
      </c>
      <c r="B156" s="12" t="s">
        <v>151</v>
      </c>
      <c r="C156" s="19"/>
      <c r="D156" s="19"/>
      <c r="E156" s="19"/>
      <c r="F156" s="19"/>
      <c r="G156" s="19"/>
      <c r="H156" s="19"/>
      <c r="I156" s="19"/>
      <c r="J156" s="19"/>
      <c r="K156" s="20"/>
      <c r="L156" s="7">
        <f t="shared" si="2"/>
        <v>0</v>
      </c>
    </row>
    <row r="157" spans="1:12" ht="114.75" x14ac:dyDescent="0.25">
      <c r="A157" s="29">
        <v>145</v>
      </c>
      <c r="B157" s="10" t="s">
        <v>152</v>
      </c>
      <c r="C157" s="19"/>
      <c r="D157" s="19"/>
      <c r="E157" s="19"/>
      <c r="F157" s="19"/>
      <c r="G157" s="19"/>
      <c r="H157" s="19"/>
      <c r="I157" s="19"/>
      <c r="J157" s="19"/>
      <c r="K157" s="20"/>
      <c r="L157" s="7">
        <f t="shared" si="2"/>
        <v>0</v>
      </c>
    </row>
    <row r="158" spans="1:12" ht="63.75" x14ac:dyDescent="0.25">
      <c r="A158" s="29">
        <v>146</v>
      </c>
      <c r="B158" s="12" t="s">
        <v>153</v>
      </c>
      <c r="C158" s="19"/>
      <c r="D158" s="19"/>
      <c r="E158" s="19"/>
      <c r="F158" s="19"/>
      <c r="G158" s="19"/>
      <c r="H158" s="19"/>
      <c r="I158" s="19"/>
      <c r="J158" s="19"/>
      <c r="K158" s="20"/>
      <c r="L158" s="7">
        <f t="shared" si="2"/>
        <v>0</v>
      </c>
    </row>
    <row r="159" spans="1:12" ht="89.25" x14ac:dyDescent="0.25">
      <c r="A159" s="29">
        <v>147</v>
      </c>
      <c r="B159" s="10" t="s">
        <v>154</v>
      </c>
      <c r="C159" s="19">
        <v>26</v>
      </c>
      <c r="D159" s="19">
        <v>6</v>
      </c>
      <c r="E159" s="19">
        <v>1</v>
      </c>
      <c r="F159" s="19">
        <v>16</v>
      </c>
      <c r="G159" s="19">
        <v>16</v>
      </c>
      <c r="H159" s="19">
        <v>0</v>
      </c>
      <c r="I159" s="19">
        <v>0</v>
      </c>
      <c r="J159" s="19">
        <v>8</v>
      </c>
      <c r="K159" s="20">
        <v>1</v>
      </c>
      <c r="L159" s="7">
        <f t="shared" si="2"/>
        <v>232500</v>
      </c>
    </row>
    <row r="160" spans="1:12" ht="89.25" x14ac:dyDescent="0.25">
      <c r="A160" s="29">
        <v>148</v>
      </c>
      <c r="B160" s="12" t="s">
        <v>155</v>
      </c>
      <c r="C160" s="19"/>
      <c r="D160" s="19"/>
      <c r="E160" s="19"/>
      <c r="F160" s="19"/>
      <c r="G160" s="19"/>
      <c r="H160" s="19"/>
      <c r="I160" s="19"/>
      <c r="J160" s="19"/>
      <c r="K160" s="20"/>
      <c r="L160" s="7">
        <f t="shared" si="2"/>
        <v>0</v>
      </c>
    </row>
    <row r="161" spans="1:12" ht="76.5" x14ac:dyDescent="0.25">
      <c r="A161" s="29">
        <v>149</v>
      </c>
      <c r="B161" s="10" t="s">
        <v>156</v>
      </c>
      <c r="C161" s="19"/>
      <c r="D161" s="19"/>
      <c r="E161" s="19"/>
      <c r="F161" s="19"/>
      <c r="G161" s="19"/>
      <c r="H161" s="19"/>
      <c r="I161" s="19"/>
      <c r="J161" s="19"/>
      <c r="K161" s="20"/>
      <c r="L161" s="7">
        <f t="shared" si="2"/>
        <v>0</v>
      </c>
    </row>
    <row r="162" spans="1:12" ht="76.5" x14ac:dyDescent="0.25">
      <c r="A162" s="29">
        <v>150</v>
      </c>
      <c r="B162" s="10" t="s">
        <v>157</v>
      </c>
      <c r="C162" s="19"/>
      <c r="D162" s="19"/>
      <c r="E162" s="19"/>
      <c r="F162" s="19"/>
      <c r="G162" s="19"/>
      <c r="H162" s="19"/>
      <c r="I162" s="19"/>
      <c r="J162" s="19"/>
      <c r="K162" s="20"/>
      <c r="L162" s="7">
        <f t="shared" si="2"/>
        <v>0</v>
      </c>
    </row>
    <row r="163" spans="1:12" ht="63.75" x14ac:dyDescent="0.25">
      <c r="A163" s="29">
        <v>151</v>
      </c>
      <c r="B163" s="14" t="s">
        <v>168</v>
      </c>
      <c r="C163" s="19"/>
      <c r="D163" s="19"/>
      <c r="E163" s="19"/>
      <c r="F163" s="19"/>
      <c r="G163" s="19"/>
      <c r="H163" s="19"/>
      <c r="I163" s="19"/>
      <c r="J163" s="19"/>
      <c r="K163" s="20"/>
      <c r="L163" s="7"/>
    </row>
    <row r="164" spans="1:12" ht="63.75" x14ac:dyDescent="0.25">
      <c r="A164" s="29">
        <v>152</v>
      </c>
      <c r="B164" s="10" t="s">
        <v>158</v>
      </c>
      <c r="C164" s="19"/>
      <c r="D164" s="19"/>
      <c r="E164" s="19"/>
      <c r="F164" s="19"/>
      <c r="G164" s="19"/>
      <c r="H164" s="19"/>
      <c r="I164" s="19"/>
      <c r="J164" s="19"/>
      <c r="K164" s="20"/>
      <c r="L164" s="7">
        <f t="shared" si="2"/>
        <v>0</v>
      </c>
    </row>
    <row r="165" spans="1:12" ht="66" customHeight="1" x14ac:dyDescent="0.25">
      <c r="A165" s="29">
        <v>153</v>
      </c>
      <c r="B165" s="15" t="s">
        <v>159</v>
      </c>
      <c r="C165" s="19"/>
      <c r="D165" s="19"/>
      <c r="E165" s="19"/>
      <c r="F165" s="19"/>
      <c r="G165" s="19"/>
      <c r="H165" s="19"/>
      <c r="I165" s="19"/>
      <c r="J165" s="19"/>
      <c r="K165" s="20"/>
      <c r="L165" s="7">
        <f t="shared" si="2"/>
        <v>0</v>
      </c>
    </row>
    <row r="166" spans="1:12" ht="54.75" customHeight="1" x14ac:dyDescent="0.25">
      <c r="A166" s="29">
        <v>154</v>
      </c>
      <c r="B166" s="12" t="s">
        <v>162</v>
      </c>
      <c r="C166" s="30">
        <v>6</v>
      </c>
      <c r="D166" s="30">
        <v>20</v>
      </c>
      <c r="E166" s="30">
        <v>2</v>
      </c>
      <c r="F166" s="19">
        <v>2</v>
      </c>
      <c r="G166" s="19">
        <v>0</v>
      </c>
      <c r="H166" s="19">
        <v>0</v>
      </c>
      <c r="I166" s="19">
        <v>0</v>
      </c>
      <c r="J166" s="19">
        <v>0</v>
      </c>
      <c r="K166" s="20">
        <v>0</v>
      </c>
      <c r="L166" s="7">
        <f t="shared" si="2"/>
        <v>72000</v>
      </c>
    </row>
    <row r="167" spans="1:12" ht="71.25" customHeight="1" x14ac:dyDescent="0.25">
      <c r="A167" s="29">
        <v>155</v>
      </c>
      <c r="B167" s="10" t="s">
        <v>173</v>
      </c>
      <c r="C167" s="19">
        <v>12</v>
      </c>
      <c r="D167" s="19">
        <v>1</v>
      </c>
      <c r="E167" s="19">
        <v>0</v>
      </c>
      <c r="F167" s="19">
        <v>1</v>
      </c>
      <c r="G167" s="19">
        <v>0</v>
      </c>
      <c r="H167" s="19">
        <v>0</v>
      </c>
      <c r="I167" s="19">
        <v>3</v>
      </c>
      <c r="J167" s="19">
        <v>0</v>
      </c>
      <c r="K167" s="20">
        <v>0</v>
      </c>
      <c r="L167" s="7">
        <f t="shared" si="2"/>
        <v>44600</v>
      </c>
    </row>
    <row r="168" spans="1:12" ht="63.75" x14ac:dyDescent="0.25">
      <c r="A168" s="29">
        <v>156</v>
      </c>
      <c r="B168" s="12" t="s">
        <v>160</v>
      </c>
      <c r="C168" s="32"/>
      <c r="D168" s="32"/>
      <c r="E168" s="32"/>
      <c r="F168" s="19"/>
      <c r="G168" s="19"/>
      <c r="H168" s="19"/>
      <c r="I168" s="19"/>
      <c r="J168" s="19"/>
      <c r="K168" s="20"/>
      <c r="L168" s="7">
        <f t="shared" si="2"/>
        <v>0</v>
      </c>
    </row>
    <row r="169" spans="1:12" ht="63.75" x14ac:dyDescent="0.25">
      <c r="A169" s="29">
        <v>157</v>
      </c>
      <c r="B169" s="10" t="s">
        <v>163</v>
      </c>
      <c r="C169" s="19"/>
      <c r="D169" s="19"/>
      <c r="E169" s="19"/>
      <c r="F169" s="19"/>
      <c r="G169" s="19"/>
      <c r="H169" s="19"/>
      <c r="I169" s="19"/>
      <c r="J169" s="19"/>
      <c r="K169" s="20"/>
      <c r="L169" s="7">
        <f t="shared" si="2"/>
        <v>0</v>
      </c>
    </row>
    <row r="170" spans="1:12" ht="89.25" x14ac:dyDescent="0.25">
      <c r="A170" s="29">
        <v>158</v>
      </c>
      <c r="B170" s="10" t="s">
        <v>164</v>
      </c>
      <c r="C170" s="19"/>
      <c r="D170" s="19"/>
      <c r="E170" s="19"/>
      <c r="F170" s="19"/>
      <c r="G170" s="19"/>
      <c r="H170" s="19"/>
      <c r="I170" s="19"/>
      <c r="J170" s="19"/>
      <c r="K170" s="20"/>
      <c r="L170" s="7">
        <f t="shared" si="2"/>
        <v>0</v>
      </c>
    </row>
    <row r="171" spans="1:12" ht="89.25" x14ac:dyDescent="0.25">
      <c r="A171" s="29">
        <v>159</v>
      </c>
      <c r="B171" s="12" t="s">
        <v>165</v>
      </c>
      <c r="C171" s="19">
        <v>0</v>
      </c>
      <c r="D171" s="19">
        <v>10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20">
        <v>1</v>
      </c>
      <c r="L171" s="7">
        <f t="shared" si="2"/>
        <v>30500</v>
      </c>
    </row>
    <row r="172" spans="1:12" ht="89.25" x14ac:dyDescent="0.25">
      <c r="A172" s="29">
        <v>160</v>
      </c>
      <c r="B172" s="10" t="s">
        <v>166</v>
      </c>
      <c r="C172" s="19"/>
      <c r="D172" s="19"/>
      <c r="E172" s="19"/>
      <c r="F172" s="19"/>
      <c r="G172" s="19"/>
      <c r="H172" s="19"/>
      <c r="I172" s="19"/>
      <c r="J172" s="19"/>
      <c r="K172" s="20"/>
      <c r="L172" s="7">
        <f t="shared" si="2"/>
        <v>0</v>
      </c>
    </row>
    <row r="173" spans="1:12" ht="76.5" x14ac:dyDescent="0.25">
      <c r="A173" s="29">
        <v>161</v>
      </c>
      <c r="B173" s="12" t="s">
        <v>167</v>
      </c>
      <c r="C173" s="19">
        <v>1</v>
      </c>
      <c r="D173" s="19">
        <v>1</v>
      </c>
      <c r="E173" s="19">
        <v>0</v>
      </c>
      <c r="F173" s="19">
        <v>10</v>
      </c>
      <c r="G173" s="19">
        <v>0</v>
      </c>
      <c r="H173" s="19">
        <v>1</v>
      </c>
      <c r="I173" s="19">
        <v>3</v>
      </c>
      <c r="J173" s="19">
        <v>1</v>
      </c>
      <c r="K173" s="20">
        <v>0</v>
      </c>
      <c r="L173" s="7">
        <f t="shared" si="2"/>
        <v>61400</v>
      </c>
    </row>
    <row r="174" spans="1:12" ht="89.25" x14ac:dyDescent="0.25">
      <c r="A174" s="29">
        <v>162</v>
      </c>
      <c r="B174" s="10" t="s">
        <v>169</v>
      </c>
      <c r="C174" s="19"/>
      <c r="D174" s="19"/>
      <c r="E174" s="19"/>
      <c r="F174" s="19"/>
      <c r="G174" s="19"/>
      <c r="H174" s="19"/>
      <c r="I174" s="19"/>
      <c r="J174" s="19"/>
      <c r="K174" s="20"/>
      <c r="L174" s="7">
        <f t="shared" si="2"/>
        <v>0</v>
      </c>
    </row>
    <row r="175" spans="1:12" ht="127.5" x14ac:dyDescent="0.25">
      <c r="A175" s="29">
        <v>163</v>
      </c>
      <c r="B175" s="12" t="s">
        <v>170</v>
      </c>
      <c r="C175" s="19"/>
      <c r="D175" s="19"/>
      <c r="E175" s="19"/>
      <c r="F175" s="19"/>
      <c r="G175" s="19"/>
      <c r="H175" s="19"/>
      <c r="I175" s="19"/>
      <c r="J175" s="19"/>
      <c r="K175" s="20"/>
      <c r="L175" s="7">
        <f t="shared" si="2"/>
        <v>0</v>
      </c>
    </row>
    <row r="176" spans="1:12" ht="102" x14ac:dyDescent="0.25">
      <c r="A176" s="29">
        <v>164</v>
      </c>
      <c r="B176" s="10" t="s">
        <v>171</v>
      </c>
      <c r="C176" s="19"/>
      <c r="D176" s="19"/>
      <c r="E176" s="19"/>
      <c r="F176" s="19"/>
      <c r="G176" s="19"/>
      <c r="H176" s="19"/>
      <c r="I176" s="19"/>
      <c r="J176" s="19"/>
      <c r="K176" s="20"/>
      <c r="L176" s="7">
        <f t="shared" si="2"/>
        <v>0</v>
      </c>
    </row>
    <row r="177" spans="1:12" ht="102" x14ac:dyDescent="0.25">
      <c r="A177" s="29">
        <v>165</v>
      </c>
      <c r="B177" s="12" t="s">
        <v>172</v>
      </c>
      <c r="C177" s="19"/>
      <c r="D177" s="19"/>
      <c r="E177" s="19"/>
      <c r="F177" s="19"/>
      <c r="G177" s="19"/>
      <c r="H177" s="19"/>
      <c r="I177" s="19"/>
      <c r="J177" s="19"/>
      <c r="K177" s="20"/>
      <c r="L177" s="7">
        <f t="shared" si="2"/>
        <v>0</v>
      </c>
    </row>
    <row r="178" spans="1:12" ht="102" x14ac:dyDescent="0.25">
      <c r="A178" s="29">
        <v>166</v>
      </c>
      <c r="B178" s="10" t="s">
        <v>161</v>
      </c>
      <c r="C178" s="19"/>
      <c r="D178" s="19"/>
      <c r="E178" s="19"/>
      <c r="F178" s="19"/>
      <c r="G178" s="19"/>
      <c r="H178" s="19"/>
      <c r="I178" s="19"/>
      <c r="J178" s="19"/>
      <c r="K178" s="20"/>
      <c r="L178" s="7">
        <f>$C$12*C178+$D$12*D178+$E$12*E178+$F$12*F178+$G$12*G178+$H$12*H178+$I$12*I178+$J$12*J178+$K$12*K178</f>
        <v>0</v>
      </c>
    </row>
    <row r="179" spans="1:12" x14ac:dyDescent="0.25">
      <c r="A179" s="29">
        <v>167</v>
      </c>
      <c r="B179" s="33"/>
      <c r="C179" s="19"/>
      <c r="D179" s="19"/>
      <c r="E179" s="19"/>
      <c r="F179" s="19"/>
      <c r="G179" s="19"/>
      <c r="H179" s="19"/>
      <c r="I179" s="19"/>
      <c r="J179" s="19"/>
      <c r="K179" s="20"/>
      <c r="L179" s="7">
        <f t="shared" si="2"/>
        <v>0</v>
      </c>
    </row>
    <row r="180" spans="1:12" ht="16.5" thickBot="1" x14ac:dyDescent="0.3">
      <c r="A180" s="34">
        <v>168</v>
      </c>
      <c r="B180" s="35"/>
      <c r="C180" s="30"/>
      <c r="D180" s="30"/>
      <c r="E180" s="30"/>
      <c r="F180" s="30"/>
      <c r="G180" s="30"/>
      <c r="H180" s="30"/>
      <c r="I180" s="30"/>
      <c r="J180" s="30"/>
      <c r="K180" s="31"/>
      <c r="L180" s="7">
        <f t="shared" si="2"/>
        <v>0</v>
      </c>
    </row>
    <row r="181" spans="1:12" ht="16.5" thickBot="1" x14ac:dyDescent="0.3">
      <c r="A181" s="43" t="s">
        <v>174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5"/>
      <c r="L181" s="36">
        <f>SUM(L13:L180)</f>
        <v>4147800</v>
      </c>
    </row>
  </sheetData>
  <mergeCells count="2">
    <mergeCell ref="B11:B12"/>
    <mergeCell ref="A181:K1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Gromov</dc:creator>
  <cp:lastModifiedBy>Надежда Фёдоровна</cp:lastModifiedBy>
  <dcterms:created xsi:type="dcterms:W3CDTF">2018-09-10T10:20:00Z</dcterms:created>
  <dcterms:modified xsi:type="dcterms:W3CDTF">2018-09-17T11:14:49Z</dcterms:modified>
</cp:coreProperties>
</file>